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dnikovaTA\Desktop\АП  ремонт АТ-2\1.1. Приложения к заявке\1.1.2 Проект договора\"/>
    </mc:Choice>
  </mc:AlternateContent>
  <bookViews>
    <workbookView xWindow="2730" yWindow="930" windowWidth="22395" windowHeight="15270"/>
  </bookViews>
  <sheets>
    <sheet name="Ведомость" sheetId="2" r:id="rId1"/>
  </sheets>
  <definedNames>
    <definedName name="_xlnm._FilterDatabase" localSheetId="0" hidden="1">Ведомость!$A$18:$L$111</definedName>
    <definedName name="_xlnm.Print_Area" localSheetId="0">Ведомость!$A$13:$L$122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" l="1"/>
  <c r="G62" i="2"/>
  <c r="D80" i="2"/>
  <c r="D78" i="2"/>
  <c r="O77" i="2"/>
  <c r="G23" i="2" l="1"/>
  <c r="G33" i="2" l="1"/>
  <c r="G46" i="2"/>
  <c r="G61" i="2"/>
  <c r="G28" i="2"/>
  <c r="G26" i="2"/>
  <c r="G65" i="2"/>
  <c r="G63" i="2"/>
  <c r="D103" i="2"/>
  <c r="D102" i="2"/>
  <c r="D101" i="2"/>
  <c r="D100" i="2"/>
  <c r="D99" i="2"/>
  <c r="G96" i="2"/>
  <c r="K95" i="2"/>
  <c r="K84" i="2"/>
  <c r="K45" i="2"/>
  <c r="K32" i="2"/>
  <c r="K85" i="2"/>
  <c r="K96" i="2"/>
  <c r="K61" i="2"/>
  <c r="K46" i="2"/>
  <c r="K33" i="2"/>
  <c r="K29" i="2"/>
  <c r="K27" i="2"/>
  <c r="D24" i="2"/>
  <c r="K59" i="2"/>
  <c r="K60" i="2"/>
  <c r="K94" i="2"/>
  <c r="K83" i="2"/>
  <c r="K44" i="2"/>
  <c r="K31" i="2"/>
  <c r="D25" i="2"/>
  <c r="K66" i="2"/>
  <c r="G66" i="2"/>
  <c r="O81" i="2" l="1"/>
  <c r="O79" i="2"/>
  <c r="G64" i="2" l="1"/>
  <c r="O84" i="2" s="1"/>
  <c r="K64" i="2"/>
  <c r="O78" i="2" l="1"/>
  <c r="O83" i="2" s="1"/>
</calcChain>
</file>

<file path=xl/sharedStrings.xml><?xml version="1.0" encoding="utf-8"?>
<sst xmlns="http://schemas.openxmlformats.org/spreadsheetml/2006/main" count="391" uniqueCount="132">
  <si>
    <t>Наименование</t>
  </si>
  <si>
    <t>Ед. изм.</t>
  </si>
  <si>
    <t>Объем работ</t>
  </si>
  <si>
    <t>Кол-во</t>
  </si>
  <si>
    <t>УТВЕРЖДАЮ</t>
  </si>
  <si>
    <t>(наименование объекта, станционный номер, инвентарный номер)</t>
  </si>
  <si>
    <t>№ п/п</t>
  </si>
  <si>
    <t xml:space="preserve">Наименование работ </t>
  </si>
  <si>
    <t>демонтируемый материал</t>
  </si>
  <si>
    <t>Потребность в основных материалах и запчастях</t>
  </si>
  <si>
    <t>Используемые (лом,  утиль, мусор, реализация, повтор. исп.)</t>
  </si>
  <si>
    <t>Поставка (заказчик/подрядчик)</t>
  </si>
  <si>
    <t>кг</t>
  </si>
  <si>
    <t>Подрядчик</t>
  </si>
  <si>
    <t>т</t>
  </si>
  <si>
    <t>м2</t>
  </si>
  <si>
    <t>Т.А. Будникова</t>
  </si>
  <si>
    <t>шт.</t>
  </si>
  <si>
    <t>1 анализ</t>
  </si>
  <si>
    <t>1 работа</t>
  </si>
  <si>
    <t>Маслобензостойкий шланг спирально-армированный, ПВХ, 5 атм, 80 мм, 30 м, синий МБС_5атм_80_30</t>
  </si>
  <si>
    <t>м</t>
  </si>
  <si>
    <t>утиль</t>
  </si>
  <si>
    <t xml:space="preserve">Старший мастер 1 группы 
</t>
  </si>
  <si>
    <t>___________________</t>
  </si>
  <si>
    <t>В.Л. Дьячков</t>
  </si>
  <si>
    <t xml:space="preserve"> </t>
  </si>
  <si>
    <t>Мастер 1 группы ГЭРЭО</t>
  </si>
  <si>
    <t>В.К. Якушевский</t>
  </si>
  <si>
    <t>лом</t>
  </si>
  <si>
    <t>Присадка Агидол-1 (антиоксидант для трансформаторного масла)</t>
  </si>
  <si>
    <t>Работы, связанные с разгерметизацией трансформатора при ремонте и замене узлов, независимо от мощности: класс напряжения свыше 110 до 750кВ, вид защиты масла трансформатора - пленочная (Установка технологического оборудования на ремонтной площадке и его опробование. Слив масла. Разгерметизация трансформатора и подготовка его к заливке маслом.  Испытания трансформатора. Демонтаж технологического оборудования.), *, **</t>
  </si>
  <si>
    <t>Демонтаж, монтаж переключающего устройства РПН, *, **</t>
  </si>
  <si>
    <t>Демонтаж и монтаж ввод нейтрали, ввод 10кВ, *, **</t>
  </si>
  <si>
    <t>Ремонт ввода нейтрали, ввода 10кВ ( Ремонт (замена) дефектных деталей, замена уплотнений. Сборка.), *, **</t>
  </si>
  <si>
    <t>Демонтаж, монтаж охладителей типа ДЦ, *, **</t>
  </si>
  <si>
    <t>Ремонт охладителей типа ДЦ: 1 группа сложности (Разборка, осмотр, дефектация, очистка поверхностей, заварка и заглушка дефектных трубок, замена уплотнений. Сборка, испытания), *, **</t>
  </si>
  <si>
    <t>Демонтаж и монтаж адсорбционных фильтров, *, **</t>
  </si>
  <si>
    <t>Хроматографический анализ трансформаторного масла,  **</t>
  </si>
  <si>
    <t>мусор</t>
  </si>
  <si>
    <t xml:space="preserve">Эмаль для покраски трансформатора, марка АУ-1518 Р - Желтая </t>
  </si>
  <si>
    <t xml:space="preserve">Эмаль для покраски трансформатора, марка АУ-1518 Р - Зеленая </t>
  </si>
  <si>
    <t xml:space="preserve">Эмаль для покраски трансформатора, марка АУ-1518 Р - Красная  </t>
  </si>
  <si>
    <t xml:space="preserve">Эмаль для покраски трансформатора, марка АУ-1518 Р - Серая  </t>
  </si>
  <si>
    <t>Инженер по организации
эксплуатации и ремонту 1 категории</t>
  </si>
  <si>
    <t>(по принадлежности работ):</t>
  </si>
  <si>
    <t>Примечание:</t>
  </si>
  <si>
    <t>** При производстве ремонтных работ, как на месте установки оборудования, так и на производственных базах ремонтных предприятий, с вредными и опасными условиями труда - степень вредности до 4 баллов</t>
  </si>
  <si>
    <t>Прокладка резиновая МБС Ду 32 фланцевая, 5мм</t>
  </si>
  <si>
    <t>и. о. начальника ЭТО      __________________  А.А. Стулень</t>
  </si>
  <si>
    <t>" ____ " ________________ 2026 г.</t>
  </si>
  <si>
    <t>ООО «ЭН+ ГИДРО КАРЕЛИЯ»</t>
  </si>
  <si>
    <t>Масло трансформаторное ГК</t>
  </si>
  <si>
    <t>Заказчик</t>
  </si>
  <si>
    <t>Раздел 1.  Бак трансформатора и вспомогательное оборудование</t>
  </si>
  <si>
    <t>Прокладка резиновая МБС Ду 25 фланцевая, 5мм</t>
  </si>
  <si>
    <t>Эмаль для покраски трансформатора, марка АУ-1518 Р - серая</t>
  </si>
  <si>
    <t>Раздел 2.   Переключающее устройство РПН</t>
  </si>
  <si>
    <t>Прокладка резиновая МБС Ду 20 фланцевая, 5мм</t>
  </si>
  <si>
    <t>Пластина трансформаторная УМ по ГОСТ 12855-77 толщина 8 мм</t>
  </si>
  <si>
    <t>Пластина трансформаторная УМ по ГОСТ 12855-77 толщина 6 мм</t>
  </si>
  <si>
    <t>Кран шаровой стальной для воды, нефтепродуктов, горюче-смазочных материалов, неполнопроходной, фланцевый, с рукояткой, сталь 20, номинальное давление 4,0 МПа, номинальный диаметр 25 мм</t>
  </si>
  <si>
    <t>Пластина трансформаторная УМ по ГОСТ 12855-77 толщина 3 мм</t>
  </si>
  <si>
    <t>Болты М12 х40,  DIN 933 кл.пр.5,8</t>
  </si>
  <si>
    <t>Гайки М12, DIN 934, кл.пр.6</t>
  </si>
  <si>
    <t>Шайбы М12, DIN 125а</t>
  </si>
  <si>
    <t>Нефрас С4-150/200 (1 литр весит 0,7 кг)</t>
  </si>
  <si>
    <t>Растворитель № 646</t>
  </si>
  <si>
    <t>Ветошь хлопчатобумажная цветная</t>
  </si>
  <si>
    <t>Сушка и очистка трансформаторного масла</t>
  </si>
  <si>
    <t xml:space="preserve">Заливка масла в автотрансформатор с дегазацией, *, ** </t>
  </si>
  <si>
    <r>
      <t xml:space="preserve">Ремонт адсорбционного фильтра (Разборка, осмотр, дефектация, заварка мест течи, очистка поверхностей сеток, замена силикагеля и дефектных уплотнений. Сборка, испытания.), *, ** </t>
    </r>
    <r>
      <rPr>
        <b/>
        <sz val="11.5"/>
        <color rgb="FFFF0000"/>
        <rFont val="Times New Roman"/>
        <family val="1"/>
        <charset val="204"/>
      </rPr>
      <t xml:space="preserve"> </t>
    </r>
  </si>
  <si>
    <r>
      <t xml:space="preserve">Сушка силикагеля и цеолита (засыпка, сушка, заливка маслом), *, **     </t>
    </r>
    <r>
      <rPr>
        <sz val="11.5"/>
        <color rgb="FFFF0000"/>
        <rFont val="Times New Roman"/>
        <family val="1"/>
        <charset val="204"/>
      </rPr>
      <t xml:space="preserve"> </t>
    </r>
  </si>
  <si>
    <t>час</t>
  </si>
  <si>
    <t>тонн</t>
  </si>
  <si>
    <t>Работа крана на автомобильном ходу, грузоподъемность 25 т для снятия и установки оборудования ( 6 смен по 8 час)</t>
  </si>
  <si>
    <t>Работа автогидроподъемника, высота подъема 18 м для снятия и установки оборудования ( 3 смены по 8 час)</t>
  </si>
  <si>
    <t>Визы отв. лиц заказчика ООО «ЭН+ ГИДРО КАРЕЛИЯ»:</t>
  </si>
  <si>
    <t xml:space="preserve">Визы тех.служб ООО "ЭН+ ГИДРО" </t>
  </si>
  <si>
    <t>повторное исп.</t>
  </si>
  <si>
    <t>Раздел 3.  Вводы 10кВ, ввод нейтрали</t>
  </si>
  <si>
    <t>Раздел 4.  Система охлаждения и регенерации масла</t>
  </si>
  <si>
    <t>Раздел 5.  Адсорбционные фильтры</t>
  </si>
  <si>
    <t>Раздел 6.  Расширитель</t>
  </si>
  <si>
    <t>Раздел 7.  Прочие работы</t>
  </si>
  <si>
    <t>Кран шаровой стальной для воды, нефтепродуктов, горюче-смазочных материалов, неполнопроходной, фланцевый, с рукояткой, сталь 20, номинальное давление 4,0 МПа, номинальный диаметр 32 мм</t>
  </si>
  <si>
    <t>Масло трансформаторное ГК ( на доливку)</t>
  </si>
  <si>
    <t>Погрузка  силикагеля в автотранспортное средство, перевозимые в бочках, массой одного места до 165 кг для перевозки  в г. Петрозаводск на обезвреживание в ООО «ГРИНТЭК» Погрузка</t>
  </si>
  <si>
    <t>пластина тра-ная, прокладки МБС, кг</t>
  </si>
  <si>
    <t>Ветошь обтирочная загрязнённая</t>
  </si>
  <si>
    <t>Погрузка в автотранспортное средство: материалы, перевозимые в мешках и пакетах, массой одного места до 51 килограмма для перевозки пластины трансформаторной УМ, прокладок резиновых МБС и ветоши обтирочной в г. Петрозаводск на обезвреживание в ООО «ГРИНТЭК»</t>
  </si>
  <si>
    <t>Обезвреживание силикагеля, ветоши обтирочной и утилизация пластин трансформаторных УМ, прокладок резиновых МБС  ( в г. Петрозаводск, ООО «ГРИНТЭК»)</t>
  </si>
  <si>
    <t xml:space="preserve">Расширенный текущий ремонт АТ-2 (инв. № 59007671)  </t>
  </si>
  <si>
    <t>Погрузка спец. оборудования для ремонта автотрансформатора (в Петрзаводске и на Ондской ГЭС ) 2 раза по 18 тонн</t>
  </si>
  <si>
    <t>Разгрузка спец. оборудования для ремонта автотрансформатора (на Ондской ГЭС и в Петрозаводске)  2 раза по 18 тонн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</si>
  <si>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297 км в  г. Петрозаводск на утилизацию/ обезвреживание в ООО «ГРИНТЭК»</t>
  </si>
  <si>
    <t>* При выполнении ремонтных работ трансформаторов и реакторов в условиях электрических сетей, к базовым ценам применяется коэффициент</t>
  </si>
  <si>
    <t>краны, затворы, термометры манометр, кг</t>
  </si>
  <si>
    <t>Начальник ЭТО      __________________  К.Г. Дементьев</t>
  </si>
  <si>
    <t>Термометр манометрический ТКП-160Сг-М2 (г. Сафоново); Lкапилляра= 25 м; Lтермобаллона=160 мм;. Кл.точн.2.5</t>
  </si>
  <si>
    <t>Термометр манометрический ТКП-160Сг-МЗ-УХЛ2-(0-120)-2,5-25-160-А  ЛС-59 d16 латунь (г. Сафоново); Lкапилляра= 25 м; Lтермобаллона=160 мм;. Кл.точн.2.5</t>
  </si>
  <si>
    <t>Кран шаровой стальной для воды, нефтепродуктов, горюче-смазочных материалов, неполно проходной, внутренняя резьба, с рукояткой, сталь 20, номинальное давление 4,0 МПа, номинальный диаметр 20 мм</t>
  </si>
  <si>
    <t>Кран шаровой стальной для воды, нефтепродуктов, горюче-смазочных материалов, неполно проходной, фланцевый, с рукояткой, сталь 20, номинальное давление 4,0 МПа, номинальный диаметр 25 мм</t>
  </si>
  <si>
    <t>Силикагель гранулированный</t>
  </si>
  <si>
    <t>силикагель, кг</t>
  </si>
  <si>
    <t>ветошь, кг</t>
  </si>
  <si>
    <t>Ремонт расширителей трансформаторов с пленочной защитой масла: 2 группа сложности (Разборка, осмотр, дефектация, очистка поверхностей, замена дефектных уплотнений, ремонт масло указателя. Сборка, испытания.), *, **</t>
  </si>
  <si>
    <t>Расшиновка и ошиновка трансформатора мощностью: свыше 25000 до 125000кВА, *, **</t>
  </si>
  <si>
    <t>Сборка и разборка инвентарных и металлических лесов,  **</t>
  </si>
  <si>
    <r>
      <t xml:space="preserve">Ремонт лакокрасочного покрытия: на 2 слоя (внешние поверхности и голова РПН )  (Расход грунт-эмали АУ-1518 Р –   90 г/м 2 при нанесении одного слоя толщиной 18-25 мкм.)
</t>
    </r>
    <r>
      <rPr>
        <i/>
        <sz val="11.5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</si>
  <si>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бака трансформатора )(Расход грунт-эмали АУ-1518 Р –  90 г/м 2 при нанесении одного слоя толщиной 18-25 мкм.)
</t>
    </r>
    <r>
      <rPr>
        <i/>
        <sz val="11.5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</si>
  <si>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маслоохладителей и труб )  (Расход грунт-эмали АУ-1518 Р –   90 г/м 2 при нанесении одного слоя толщиной 18-25 мкм.)
</t>
    </r>
    <r>
      <rPr>
        <i/>
        <sz val="11.5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</si>
  <si>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фильтров и маслопровода ) (Расход грунт-эмали АУ-1518 Р –   90 г/м 2 при нанесении одного слоя толщиной 18-25 мкм.)
</t>
    </r>
    <r>
      <rPr>
        <i/>
        <sz val="11.5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</si>
  <si>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r>
      <t xml:space="preserve">Ремонт лакокрасочного покрытия: на 2 слоя  
( внешние поверхности ШАОТ)   (Расход грунт-эмали АУ-1518 Р –   90 г/м 2 при нанесении одного слоя толщиной 18-25 мкм.)
</t>
    </r>
    <r>
      <rPr>
        <i/>
        <sz val="11.5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</si>
  <si>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t xml:space="preserve">Замена вентилей на давление до 6,4МПа (муфтовые и фланцевые) ДУ-32 мм, ** </t>
  </si>
  <si>
    <t xml:space="preserve">Замена  вентилей на давление до 6,4МПа (муфтовые и фланцевые) ДУ-25 мм, ** </t>
  </si>
  <si>
    <t xml:space="preserve">Ремонт контакторов переключающих устройств РПН, тип РНОА-110/1000: 1 группа сложности ( Разборка, осмотр, дефектация, устранение дефектов с заменой изношенных деталей, чистка контактов, сборка, регулировка), ** </t>
  </si>
  <si>
    <t xml:space="preserve">Ремонт избирателей переключающих устройств РПН, тип ЗРНОА-110/1000: 1 группа сложности (Разборка, осмотр, дефектация, устранение дефектов с заменой изношенных деталей, чистка контактов, сборка, регулировка.), ** </t>
  </si>
  <si>
    <t xml:space="preserve">Замена термометра манометрического ТКП-160Сг-М2, ** </t>
  </si>
  <si>
    <t xml:space="preserve">Замена кранов шаровых муфтовых, проходных на давление до 6,4МПа ДУ-20мм, ** </t>
  </si>
  <si>
    <t xml:space="preserve">Замена кранов шаровых стальных на давление до 6,4МПа (фланцевые) ДУ-25мм, ** </t>
  </si>
  <si>
    <t xml:space="preserve">Ремонт маслонасосов: 2 группа сложности ( Разборка, осмотр, замена дефектных подшипников и уплотнений. Сборка, испытания.), ** </t>
  </si>
  <si>
    <t>Перевозка спец. оборудования для ремонта автотрансформатора                        на расстояние 297 км : Петрозаводск - Ондская ГЭС- Петрозаводск                   ( 2 рейса по 18 тонн)</t>
  </si>
  <si>
    <t>Дефектная ведомость (ведомость объема работ)</t>
  </si>
  <si>
    <t>Приложение №</t>
  </si>
  <si>
    <t>3.3</t>
  </si>
  <si>
    <t>к Договору №</t>
  </si>
  <si>
    <t>от</t>
  </si>
  <si>
    <t>СОГЛАСОВАНО</t>
  </si>
  <si>
    <t>Генеральный директор</t>
  </si>
  <si>
    <t>________________ ________________</t>
  </si>
  <si>
    <t>________________А.В. Виговский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</si>
</sst>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164" formatCode="0.000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0.0000"/>
    <numFmt numFmtId="169" formatCode="0.00000"/>
  </numFmts>
  <fonts count="4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b/>
      <sz val="11.5"/>
      <color rgb="FFFF0000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b/>
      <sz val="11.5"/>
      <color theme="4" tint="-0.249977111117893"/>
      <name val="Times New Roman"/>
      <family val="1"/>
      <charset val="204"/>
    </font>
    <font>
      <sz val="11.5"/>
      <color theme="4" tint="-0.249977111117893"/>
      <name val="Calibri"/>
      <family val="2"/>
      <charset val="204"/>
      <scheme val="minor"/>
    </font>
    <font>
      <b/>
      <i/>
      <sz val="11.5"/>
      <color theme="1"/>
      <name val="Times New Roman"/>
      <family val="1"/>
      <charset val="204"/>
    </font>
    <font>
      <b/>
      <sz val="11.5"/>
      <color theme="1"/>
      <name val="Calibri"/>
      <family val="2"/>
      <charset val="204"/>
    </font>
    <font>
      <sz val="11.5"/>
      <color theme="1"/>
      <name val="Calibri"/>
      <family val="2"/>
      <charset val="204"/>
    </font>
    <font>
      <strike/>
      <sz val="11.5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.5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" fillId="0" borderId="1">
      <alignment horizontal="center"/>
    </xf>
    <xf numFmtId="0" fontId="3" fillId="0" borderId="0"/>
    <xf numFmtId="0" fontId="3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1" fillId="0" borderId="1">
      <alignment horizontal="center"/>
    </xf>
    <xf numFmtId="0" fontId="7" fillId="0" borderId="0"/>
    <xf numFmtId="0" fontId="3" fillId="0" borderId="0"/>
    <xf numFmtId="0" fontId="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1">
      <alignment horizontal="center"/>
    </xf>
    <xf numFmtId="0" fontId="4" fillId="0" borderId="0">
      <alignment vertical="top"/>
    </xf>
    <xf numFmtId="0" fontId="1" fillId="0" borderId="0">
      <alignment vertical="top"/>
    </xf>
    <xf numFmtId="0" fontId="4" fillId="0" borderId="0"/>
    <xf numFmtId="0" fontId="1" fillId="0" borderId="0">
      <alignment horizontal="righ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4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0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11" fillId="0" borderId="0">
      <alignment horizontal="left" vertical="center"/>
    </xf>
    <xf numFmtId="0" fontId="11" fillId="0" borderId="7">
      <alignment horizontal="left" vertical="center"/>
    </xf>
    <xf numFmtId="0" fontId="12" fillId="0" borderId="0">
      <alignment horizontal="right" vertical="center"/>
    </xf>
    <xf numFmtId="0" fontId="11" fillId="0" borderId="1">
      <alignment horizontal="left" vertical="top"/>
    </xf>
    <xf numFmtId="0" fontId="11" fillId="0" borderId="1">
      <alignment horizontal="right" vertical="top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8">
      <alignment horizontal="right" vertical="top"/>
    </xf>
    <xf numFmtId="0" fontId="13" fillId="0" borderId="8">
      <alignment horizontal="left" vertical="top"/>
    </xf>
    <xf numFmtId="0" fontId="12" fillId="0" borderId="8">
      <alignment horizontal="left" vertical="top"/>
    </xf>
    <xf numFmtId="0" fontId="14" fillId="0" borderId="1">
      <alignment horizontal="right" vertical="top"/>
    </xf>
    <xf numFmtId="0" fontId="14" fillId="0" borderId="1">
      <alignment horizontal="left" vertical="top"/>
    </xf>
    <xf numFmtId="0" fontId="14" fillId="0" borderId="1">
      <alignment horizontal="center" vertical="top"/>
    </xf>
    <xf numFmtId="0" fontId="14" fillId="0" borderId="1">
      <alignment horizontal="center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1" fillId="0" borderId="0">
      <alignment horizontal="center" vertical="top"/>
    </xf>
    <xf numFmtId="0" fontId="15" fillId="0" borderId="7">
      <alignment horizontal="center"/>
    </xf>
    <xf numFmtId="0" fontId="17" fillId="0" borderId="0">
      <alignment horizontal="left" vertical="center"/>
    </xf>
    <xf numFmtId="0" fontId="12" fillId="0" borderId="0">
      <alignment horizontal="left" vertical="center"/>
    </xf>
    <xf numFmtId="0" fontId="18" fillId="0" borderId="0">
      <alignment horizontal="right" vertical="top"/>
    </xf>
    <xf numFmtId="0" fontId="14" fillId="0" borderId="0">
      <alignment horizontal="left" vertical="top"/>
    </xf>
    <xf numFmtId="0" fontId="2" fillId="0" borderId="0"/>
    <xf numFmtId="0" fontId="19" fillId="0" borderId="0"/>
  </cellStyleXfs>
  <cellXfs count="143">
    <xf numFmtId="0" fontId="0" fillId="0" borderId="0" xfId="0"/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right"/>
    </xf>
    <xf numFmtId="0" fontId="22" fillId="0" borderId="0" xfId="0" applyFont="1" applyFill="1"/>
    <xf numFmtId="49" fontId="21" fillId="0" borderId="0" xfId="0" applyNumberFormat="1" applyFont="1" applyFill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1" fontId="21" fillId="0" borderId="1" xfId="0" applyNumberFormat="1" applyFont="1" applyFill="1" applyBorder="1" applyAlignment="1">
      <alignment horizontal="center" vertical="top" wrapText="1"/>
    </xf>
    <xf numFmtId="167" fontId="21" fillId="0" borderId="1" xfId="0" applyNumberFormat="1" applyFont="1" applyFill="1" applyBorder="1" applyAlignment="1">
      <alignment horizontal="center" vertical="top" wrapText="1"/>
    </xf>
    <xf numFmtId="0" fontId="25" fillId="0" borderId="1" xfId="4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top" wrapText="1"/>
    </xf>
    <xf numFmtId="0" fontId="21" fillId="0" borderId="1" xfId="4" applyFont="1" applyFill="1" applyBorder="1" applyAlignment="1">
      <alignment horizontal="center" vertical="top" wrapText="1"/>
    </xf>
    <xf numFmtId="0" fontId="21" fillId="0" borderId="6" xfId="4" applyFont="1" applyFill="1" applyBorder="1" applyAlignment="1">
      <alignment horizontal="left" vertical="top" wrapText="1"/>
    </xf>
    <xf numFmtId="0" fontId="21" fillId="0" borderId="6" xfId="4" applyFont="1" applyFill="1" applyBorder="1" applyAlignment="1">
      <alignment horizontal="center" vertical="top" wrapText="1"/>
    </xf>
    <xf numFmtId="164" fontId="21" fillId="0" borderId="6" xfId="4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7" fillId="0" borderId="1" xfId="4" applyFont="1" applyFill="1" applyBorder="1" applyAlignment="1">
      <alignment horizontal="center" vertical="top" wrapText="1"/>
    </xf>
    <xf numFmtId="0" fontId="28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 wrapText="1"/>
    </xf>
    <xf numFmtId="164" fontId="24" fillId="0" borderId="0" xfId="73" applyNumberFormat="1" applyFont="1" applyFill="1" applyBorder="1" applyAlignment="1" applyProtection="1">
      <alignment horizontal="center" vertical="top" wrapText="1"/>
    </xf>
    <xf numFmtId="0" fontId="29" fillId="0" borderId="0" xfId="0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vertical="top"/>
    </xf>
    <xf numFmtId="0" fontId="23" fillId="0" borderId="0" xfId="0" applyFont="1" applyFill="1"/>
    <xf numFmtId="0" fontId="21" fillId="0" borderId="0" xfId="0" applyFont="1" applyFill="1"/>
    <xf numFmtId="44" fontId="21" fillId="0" borderId="0" xfId="0" applyNumberFormat="1" applyFont="1" applyFill="1" applyAlignment="1">
      <alignment wrapText="1"/>
    </xf>
    <xf numFmtId="0" fontId="23" fillId="0" borderId="0" xfId="11" applyFont="1" applyFill="1" applyAlignment="1">
      <alignment horizontal="left" vertical="top"/>
    </xf>
    <xf numFmtId="0" fontId="21" fillId="0" borderId="0" xfId="11" applyFont="1" applyFill="1"/>
    <xf numFmtId="0" fontId="21" fillId="0" borderId="0" xfId="0" applyFont="1" applyFill="1" applyAlignment="1">
      <alignment horizontal="left"/>
    </xf>
    <xf numFmtId="0" fontId="21" fillId="0" borderId="0" xfId="11" applyFont="1" applyFill="1" applyAlignment="1">
      <alignment horizontal="left" vertical="top"/>
    </xf>
    <xf numFmtId="49" fontId="21" fillId="0" borderId="0" xfId="4" applyNumberFormat="1" applyFont="1" applyFill="1" applyAlignment="1">
      <alignment horizontal="left" vertical="top"/>
    </xf>
    <xf numFmtId="0" fontId="21" fillId="0" borderId="0" xfId="11" applyFont="1" applyFill="1" applyAlignment="1">
      <alignment horizontal="center" vertical="top"/>
    </xf>
    <xf numFmtId="0" fontId="21" fillId="0" borderId="0" xfId="0" applyFont="1" applyFill="1" applyAlignment="1">
      <alignment vertical="center"/>
    </xf>
    <xf numFmtId="0" fontId="21" fillId="0" borderId="0" xfId="11" applyFont="1" applyFill="1" applyAlignment="1">
      <alignment vertical="top"/>
    </xf>
    <xf numFmtId="0" fontId="21" fillId="0" borderId="0" xfId="11" applyFont="1" applyFill="1" applyAlignment="1">
      <alignment wrapText="1"/>
    </xf>
    <xf numFmtId="0" fontId="31" fillId="0" borderId="0" xfId="0" applyFont="1" applyFill="1"/>
    <xf numFmtId="1" fontId="32" fillId="0" borderId="1" xfId="0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 wrapText="1"/>
    </xf>
    <xf numFmtId="168" fontId="21" fillId="0" borderId="1" xfId="0" applyNumberFormat="1" applyFont="1" applyFill="1" applyBorder="1" applyAlignment="1">
      <alignment horizontal="center" vertical="top" wrapText="1"/>
    </xf>
    <xf numFmtId="169" fontId="21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2" fontId="22" fillId="0" borderId="0" xfId="0" applyNumberFormat="1" applyFont="1" applyFill="1"/>
    <xf numFmtId="0" fontId="25" fillId="0" borderId="1" xfId="0" applyFont="1" applyFill="1" applyBorder="1" applyAlignment="1">
      <alignment horizontal="center" vertical="top" wrapText="1"/>
    </xf>
    <xf numFmtId="2" fontId="28" fillId="0" borderId="0" xfId="0" applyNumberFormat="1" applyFont="1" applyFill="1"/>
    <xf numFmtId="164" fontId="22" fillId="0" borderId="0" xfId="0" applyNumberFormat="1" applyFont="1" applyFill="1"/>
    <xf numFmtId="2" fontId="21" fillId="0" borderId="4" xfId="0" applyNumberFormat="1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30" fillId="0" borderId="0" xfId="0" applyFont="1"/>
    <xf numFmtId="0" fontId="21" fillId="0" borderId="0" xfId="0" applyFont="1" applyAlignment="1">
      <alignment wrapText="1"/>
    </xf>
    <xf numFmtId="0" fontId="37" fillId="0" borderId="0" xfId="0" applyFont="1"/>
    <xf numFmtId="0" fontId="21" fillId="0" borderId="0" xfId="0" applyFont="1" applyFill="1" applyAlignment="1">
      <alignment wrapText="1"/>
    </xf>
    <xf numFmtId="0" fontId="21" fillId="0" borderId="6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0" xfId="1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wrapText="1"/>
    </xf>
    <xf numFmtId="0" fontId="23" fillId="0" borderId="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0" fillId="0" borderId="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wrapText="1"/>
    </xf>
    <xf numFmtId="0" fontId="38" fillId="2" borderId="0" xfId="0" applyFont="1" applyFill="1" applyAlignment="1">
      <alignment vertical="top" wrapText="1"/>
    </xf>
    <xf numFmtId="0" fontId="38" fillId="0" borderId="0" xfId="0" applyFont="1" applyFill="1" applyAlignment="1">
      <alignment wrapText="1"/>
    </xf>
    <xf numFmtId="0" fontId="38" fillId="2" borderId="0" xfId="0" applyFont="1" applyFill="1" applyBorder="1" applyAlignment="1">
      <alignment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Alignment="1">
      <alignment horizontal="right"/>
    </xf>
    <xf numFmtId="49" fontId="38" fillId="2" borderId="0" xfId="0" applyNumberFormat="1" applyFont="1" applyFill="1"/>
    <xf numFmtId="0" fontId="38" fillId="2" borderId="0" xfId="0" applyFont="1" applyFill="1"/>
    <xf numFmtId="0" fontId="38" fillId="2" borderId="0" xfId="0" applyFont="1" applyFill="1" applyBorder="1" applyAlignment="1">
      <alignment horizontal="right"/>
    </xf>
    <xf numFmtId="0" fontId="38" fillId="2" borderId="5" xfId="2" applyFont="1" applyFill="1" applyBorder="1" applyAlignment="1">
      <alignment horizontal="right"/>
    </xf>
    <xf numFmtId="0" fontId="38" fillId="2" borderId="0" xfId="2" applyFont="1" applyFill="1" applyAlignment="1">
      <alignment horizontal="right"/>
    </xf>
    <xf numFmtId="0" fontId="39" fillId="2" borderId="0" xfId="0" applyFont="1" applyFill="1"/>
    <xf numFmtId="0" fontId="39" fillId="2" borderId="0" xfId="0" applyFont="1" applyFill="1" applyAlignment="1">
      <alignment wrapText="1"/>
    </xf>
    <xf numFmtId="0" fontId="39" fillId="2" borderId="0" xfId="0" applyFont="1" applyFill="1" applyAlignment="1">
      <alignment vertical="top" wrapText="1"/>
    </xf>
    <xf numFmtId="0" fontId="39" fillId="0" borderId="0" xfId="0" applyFont="1" applyFill="1" applyAlignment="1">
      <alignment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/>
    </xf>
    <xf numFmtId="0" fontId="38" fillId="2" borderId="0" xfId="0" applyFont="1" applyFill="1" applyAlignment="1">
      <alignment horizontal="left" wrapText="1"/>
    </xf>
  </cellXfs>
  <cellStyles count="74">
    <cellStyle name="_ДЦ. уч. ТК-31 до ТК41 ТЭЦ-12 2010год" xfId="40"/>
    <cellStyle name="_пример заполнения для расчета коэф" xfId="41"/>
    <cellStyle name="S0" xfId="71"/>
    <cellStyle name="S1" xfId="70"/>
    <cellStyle name="S10" xfId="60"/>
    <cellStyle name="S11" xfId="63"/>
    <cellStyle name="S12" xfId="61"/>
    <cellStyle name="S13" xfId="62"/>
    <cellStyle name="S14" xfId="59"/>
    <cellStyle name="S15" xfId="58"/>
    <cellStyle name="S16" xfId="57"/>
    <cellStyle name="S17" xfId="56"/>
    <cellStyle name="S18" xfId="55"/>
    <cellStyle name="S19" xfId="53"/>
    <cellStyle name="S2" xfId="69"/>
    <cellStyle name="S20" xfId="54"/>
    <cellStyle name="S21" xfId="51"/>
    <cellStyle name="S22" xfId="52"/>
    <cellStyle name="S23" xfId="49"/>
    <cellStyle name="S24" xfId="50"/>
    <cellStyle name="S25" xfId="48"/>
    <cellStyle name="S3" xfId="46"/>
    <cellStyle name="S4" xfId="47"/>
    <cellStyle name="S5" xfId="68"/>
    <cellStyle name="S6" xfId="67"/>
    <cellStyle name="S7" xfId="66"/>
    <cellStyle name="S8" xfId="65"/>
    <cellStyle name="S9" xfId="64"/>
    <cellStyle name="Акт" xfId="17"/>
    <cellStyle name="АктМТСН" xfId="18"/>
    <cellStyle name="ВедРесурсов" xfId="1"/>
    <cellStyle name="ВедРесурсовАкт" xfId="19"/>
    <cellStyle name="Индексы" xfId="20"/>
    <cellStyle name="Итоги" xfId="21"/>
    <cellStyle name="ИтогоАктБазЦ" xfId="22"/>
    <cellStyle name="ИтогоАктБИМ" xfId="23"/>
    <cellStyle name="ИтогоАктРесМет" xfId="24"/>
    <cellStyle name="ИтогоБазЦ" xfId="25"/>
    <cellStyle name="ИтогоБИМ" xfId="26"/>
    <cellStyle name="ИтогоРесМет" xfId="27"/>
    <cellStyle name="ЛокСмета" xfId="8"/>
    <cellStyle name="ЛокСмета 2" xfId="28"/>
    <cellStyle name="ЛокСмМТСН" xfId="29"/>
    <cellStyle name="М29" xfId="30"/>
    <cellStyle name="ОбСмета" xfId="31"/>
    <cellStyle name="Обычный" xfId="0" builtinId="0"/>
    <cellStyle name="Обычный 2" xfId="4"/>
    <cellStyle name="Обычный 2 2" xfId="10"/>
    <cellStyle name="Обычный 2 3" xfId="16"/>
    <cellStyle name="Обычный 2 4" xfId="9"/>
    <cellStyle name="Обычный 3" xfId="2"/>
    <cellStyle name="Обычный 3 2" xfId="5"/>
    <cellStyle name="Обычный 3 3" xfId="7"/>
    <cellStyle name="Обычный 4" xfId="11"/>
    <cellStyle name="Обычный 4 2" xfId="45"/>
    <cellStyle name="Обычный 5" xfId="72"/>
    <cellStyle name="Обычный 6" xfId="15"/>
    <cellStyle name="Обычный 7" xfId="6"/>
    <cellStyle name="Обычный 8" xfId="73"/>
    <cellStyle name="Обычный_212(1)-12 Перезаливка" xfId="3"/>
    <cellStyle name="Параметр" xfId="32"/>
    <cellStyle name="ПеременныеСметы" xfId="33"/>
    <cellStyle name="Процентный 2" xfId="43"/>
    <cellStyle name="РесСмета" xfId="34"/>
    <cellStyle name="СводкаСтоимРаб" xfId="35"/>
    <cellStyle name="СводРасч" xfId="36"/>
    <cellStyle name="Стиль 1" xfId="42"/>
    <cellStyle name="Титул" xfId="37"/>
    <cellStyle name="Тысячи [0]_План апреля" xfId="12"/>
    <cellStyle name="Тысячи_План апреля" xfId="13"/>
    <cellStyle name="Финансовый 2" xfId="14"/>
    <cellStyle name="Финансовый 3" xfId="44"/>
    <cellStyle name="Хвост" xfId="38"/>
    <cellStyle name="Экспертиза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zoomScale="80" zoomScaleNormal="80" zoomScaleSheetLayoutView="85" workbookViewId="0">
      <selection activeCell="N10" sqref="N10"/>
    </sheetView>
  </sheetViews>
  <sheetFormatPr defaultRowHeight="15" x14ac:dyDescent="0.25"/>
  <cols>
    <col min="1" max="1" width="8.140625" style="1" customWidth="1"/>
    <col min="2" max="2" width="65.7109375" style="72" customWidth="1"/>
    <col min="3" max="4" width="7.7109375" style="72" customWidth="1"/>
    <col min="5" max="5" width="29.7109375" style="72" customWidth="1"/>
    <col min="6" max="6" width="6.42578125" style="72" customWidth="1"/>
    <col min="7" max="7" width="9.5703125" style="72" customWidth="1"/>
    <col min="8" max="8" width="12.7109375" style="72" customWidth="1"/>
    <col min="9" max="9" width="31" style="72" customWidth="1"/>
    <col min="10" max="10" width="5.85546875" style="72" customWidth="1"/>
    <col min="11" max="11" width="9.7109375" style="72" customWidth="1"/>
    <col min="12" max="12" width="14" style="72" customWidth="1"/>
    <col min="13" max="13" width="9.140625" style="3"/>
    <col min="14" max="14" width="27.140625" style="3" customWidth="1"/>
    <col min="15" max="15" width="22.42578125" style="3" customWidth="1"/>
    <col min="16" max="16" width="18" style="3" customWidth="1"/>
    <col min="17" max="17" width="17.42578125" style="3" customWidth="1"/>
    <col min="18" max="16384" width="9.140625" style="3"/>
  </cols>
  <sheetData>
    <row r="1" spans="1:12" s="129" customFormat="1" x14ac:dyDescent="0.25">
      <c r="A1" s="121"/>
      <c r="B1" s="122"/>
      <c r="C1" s="122"/>
      <c r="D1" s="122"/>
      <c r="E1" s="123"/>
      <c r="F1" s="122"/>
      <c r="G1" s="124"/>
      <c r="H1" s="125"/>
      <c r="I1" s="126"/>
      <c r="J1" s="125"/>
      <c r="K1" s="127" t="s">
        <v>124</v>
      </c>
      <c r="L1" s="128" t="s">
        <v>125</v>
      </c>
    </row>
    <row r="2" spans="1:12" s="129" customFormat="1" x14ac:dyDescent="0.25">
      <c r="A2" s="121"/>
      <c r="B2" s="122"/>
      <c r="C2" s="122"/>
      <c r="D2" s="122"/>
      <c r="E2" s="123"/>
      <c r="F2" s="122"/>
      <c r="G2" s="124"/>
      <c r="H2" s="125"/>
      <c r="I2" s="126"/>
      <c r="J2" s="125"/>
      <c r="K2" s="130" t="s">
        <v>126</v>
      </c>
      <c r="L2" s="127"/>
    </row>
    <row r="3" spans="1:12" s="129" customFormat="1" ht="15.75" customHeight="1" x14ac:dyDescent="0.25">
      <c r="A3" s="121"/>
      <c r="B3" s="122"/>
      <c r="C3" s="122"/>
      <c r="D3" s="122"/>
      <c r="E3" s="123"/>
      <c r="F3" s="122"/>
      <c r="G3" s="124"/>
      <c r="H3" s="125"/>
      <c r="I3" s="126"/>
      <c r="J3" s="125"/>
      <c r="K3" s="130" t="s">
        <v>127</v>
      </c>
      <c r="L3" s="131"/>
    </row>
    <row r="4" spans="1:12" s="129" customFormat="1" ht="15.75" customHeight="1" x14ac:dyDescent="0.25">
      <c r="A4" s="121"/>
      <c r="B4" s="122"/>
      <c r="C4" s="122"/>
      <c r="D4" s="122"/>
      <c r="E4" s="123"/>
      <c r="F4" s="122"/>
      <c r="G4" s="124"/>
      <c r="H4" s="125"/>
      <c r="I4" s="126"/>
      <c r="J4" s="125"/>
      <c r="K4" s="130"/>
      <c r="L4" s="132"/>
    </row>
    <row r="5" spans="1:12" s="133" customFormat="1" ht="14.25" customHeight="1" x14ac:dyDescent="0.25">
      <c r="B5" s="134" t="s">
        <v>128</v>
      </c>
      <c r="C5" s="122"/>
      <c r="D5" s="122"/>
      <c r="E5" s="135"/>
      <c r="F5" s="134"/>
      <c r="G5" s="136"/>
      <c r="H5" s="134"/>
      <c r="I5" s="137" t="s">
        <v>4</v>
      </c>
      <c r="J5" s="138"/>
      <c r="K5" s="138"/>
      <c r="L5" s="138"/>
    </row>
    <row r="6" spans="1:12" s="129" customFormat="1" ht="15" customHeight="1" x14ac:dyDescent="0.25">
      <c r="A6" s="122"/>
      <c r="B6" s="122"/>
      <c r="C6" s="122"/>
      <c r="D6" s="122"/>
      <c r="E6" s="123"/>
      <c r="F6" s="122"/>
      <c r="G6" s="124"/>
      <c r="H6" s="122"/>
      <c r="I6" s="138" t="s">
        <v>129</v>
      </c>
      <c r="J6" s="138"/>
      <c r="K6" s="138"/>
      <c r="L6" s="138"/>
    </row>
    <row r="7" spans="1:12" s="129" customFormat="1" ht="16.5" customHeight="1" x14ac:dyDescent="0.25">
      <c r="A7" s="139"/>
      <c r="B7" s="122"/>
      <c r="C7" s="122"/>
      <c r="D7" s="122"/>
      <c r="E7" s="123"/>
      <c r="F7" s="122"/>
      <c r="G7" s="124"/>
      <c r="H7" s="122"/>
      <c r="I7" s="140" t="s">
        <v>51</v>
      </c>
      <c r="J7" s="138"/>
      <c r="K7" s="138"/>
      <c r="L7" s="138"/>
    </row>
    <row r="8" spans="1:12" s="129" customFormat="1" ht="36" customHeight="1" x14ac:dyDescent="0.25">
      <c r="A8" s="123"/>
      <c r="B8" s="141" t="s">
        <v>130</v>
      </c>
      <c r="D8" s="122"/>
      <c r="E8" s="123"/>
      <c r="F8" s="122"/>
      <c r="G8" s="124"/>
      <c r="H8" s="122"/>
      <c r="I8" s="141" t="s">
        <v>131</v>
      </c>
      <c r="J8" s="142"/>
      <c r="K8" s="141"/>
      <c r="L8" s="122"/>
    </row>
    <row r="9" spans="1:12" s="129" customFormat="1" ht="16.5" customHeight="1" x14ac:dyDescent="0.25">
      <c r="A9" s="123"/>
      <c r="B9" s="141" t="s">
        <v>50</v>
      </c>
      <c r="D9" s="122"/>
      <c r="E9" s="123"/>
      <c r="F9" s="122"/>
      <c r="G9" s="124"/>
      <c r="H9" s="122"/>
      <c r="I9" s="141" t="s">
        <v>50</v>
      </c>
      <c r="J9" s="142"/>
      <c r="K9" s="141"/>
      <c r="L9" s="122"/>
    </row>
    <row r="10" spans="1:12" x14ac:dyDescent="0.25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</row>
    <row r="11" spans="1:12" x14ac:dyDescent="0.25"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2" x14ac:dyDescent="0.25"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2" x14ac:dyDescent="0.25">
      <c r="B13" s="4"/>
      <c r="I13" s="5"/>
    </row>
    <row r="14" spans="1:12" x14ac:dyDescent="0.25">
      <c r="A14" s="113" t="s">
        <v>123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</row>
    <row r="15" spans="1:12" ht="27.75" customHeight="1" x14ac:dyDescent="0.25">
      <c r="A15" s="114" t="s">
        <v>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</row>
    <row r="16" spans="1:12" x14ac:dyDescent="0.25">
      <c r="A16" s="115" t="s">
        <v>5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</row>
    <row r="17" spans="1:12" ht="12.75" customHeight="1" x14ac:dyDescent="0.25">
      <c r="A17" s="6"/>
      <c r="B17" s="7"/>
      <c r="C17" s="7"/>
      <c r="D17" s="7"/>
      <c r="E17" s="7"/>
      <c r="F17" s="7"/>
      <c r="G17" s="7"/>
      <c r="H17" s="7"/>
    </row>
    <row r="18" spans="1:12" ht="17.25" customHeight="1" x14ac:dyDescent="0.25">
      <c r="A18" s="116" t="s">
        <v>6</v>
      </c>
      <c r="B18" s="117" t="s">
        <v>7</v>
      </c>
      <c r="C18" s="117" t="s">
        <v>2</v>
      </c>
      <c r="D18" s="117"/>
      <c r="E18" s="117" t="s">
        <v>8</v>
      </c>
      <c r="F18" s="117"/>
      <c r="G18" s="117"/>
      <c r="H18" s="117"/>
      <c r="I18" s="117" t="s">
        <v>9</v>
      </c>
      <c r="J18" s="117"/>
      <c r="K18" s="117"/>
      <c r="L18" s="117"/>
    </row>
    <row r="19" spans="1:12" ht="120" customHeight="1" x14ac:dyDescent="0.25">
      <c r="A19" s="116"/>
      <c r="B19" s="117"/>
      <c r="C19" s="75" t="s">
        <v>1</v>
      </c>
      <c r="D19" s="75" t="s">
        <v>3</v>
      </c>
      <c r="E19" s="75" t="s">
        <v>0</v>
      </c>
      <c r="F19" s="75" t="s">
        <v>1</v>
      </c>
      <c r="G19" s="75" t="s">
        <v>3</v>
      </c>
      <c r="H19" s="75" t="s">
        <v>10</v>
      </c>
      <c r="I19" s="75" t="s">
        <v>0</v>
      </c>
      <c r="J19" s="75" t="s">
        <v>1</v>
      </c>
      <c r="K19" s="75" t="s">
        <v>3</v>
      </c>
      <c r="L19" s="75" t="s">
        <v>11</v>
      </c>
    </row>
    <row r="20" spans="1:12" x14ac:dyDescent="0.25">
      <c r="A20" s="74">
        <v>1</v>
      </c>
      <c r="B20" s="75">
        <v>2</v>
      </c>
      <c r="C20" s="75">
        <v>3</v>
      </c>
      <c r="D20" s="75">
        <v>4</v>
      </c>
      <c r="E20" s="75">
        <v>5</v>
      </c>
      <c r="F20" s="75">
        <v>6</v>
      </c>
      <c r="G20" s="75">
        <v>7</v>
      </c>
      <c r="H20" s="75">
        <v>8</v>
      </c>
      <c r="I20" s="75">
        <v>9</v>
      </c>
      <c r="J20" s="75">
        <v>10</v>
      </c>
      <c r="K20" s="75">
        <v>11</v>
      </c>
      <c r="L20" s="75">
        <v>12</v>
      </c>
    </row>
    <row r="21" spans="1:12" ht="19.5" customHeight="1" x14ac:dyDescent="0.25">
      <c r="A21" s="8"/>
      <c r="B21" s="105" t="s">
        <v>54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7"/>
    </row>
    <row r="22" spans="1:12" ht="39" customHeight="1" x14ac:dyDescent="0.25">
      <c r="A22" s="8">
        <v>1</v>
      </c>
      <c r="B22" s="9" t="s">
        <v>107</v>
      </c>
      <c r="C22" s="10" t="s">
        <v>17</v>
      </c>
      <c r="D22" s="10">
        <v>1</v>
      </c>
      <c r="E22" s="10"/>
      <c r="F22" s="10"/>
      <c r="G22" s="10"/>
      <c r="H22" s="10"/>
      <c r="I22" s="10"/>
      <c r="J22" s="10"/>
      <c r="K22" s="10"/>
      <c r="L22" s="10"/>
    </row>
    <row r="23" spans="1:12" ht="129.75" customHeight="1" x14ac:dyDescent="0.25">
      <c r="A23" s="8">
        <v>2</v>
      </c>
      <c r="B23" s="9" t="s">
        <v>31</v>
      </c>
      <c r="C23" s="12" t="s">
        <v>19</v>
      </c>
      <c r="D23" s="13">
        <v>1</v>
      </c>
      <c r="E23" s="9" t="s">
        <v>52</v>
      </c>
      <c r="F23" s="8" t="s">
        <v>14</v>
      </c>
      <c r="G23" s="8">
        <f>52.1</f>
        <v>52.1</v>
      </c>
      <c r="H23" s="18" t="s">
        <v>79</v>
      </c>
      <c r="I23" s="9" t="s">
        <v>20</v>
      </c>
      <c r="J23" s="12" t="s">
        <v>21</v>
      </c>
      <c r="K23" s="13">
        <v>180</v>
      </c>
      <c r="L23" s="8" t="s">
        <v>13</v>
      </c>
    </row>
    <row r="24" spans="1:12" ht="53.25" customHeight="1" x14ac:dyDescent="0.25">
      <c r="A24" s="8">
        <v>3</v>
      </c>
      <c r="B24" s="9" t="s">
        <v>69</v>
      </c>
      <c r="C24" s="52" t="s">
        <v>14</v>
      </c>
      <c r="D24" s="14">
        <f>52.1+0.8</f>
        <v>52.9</v>
      </c>
      <c r="E24" s="11"/>
      <c r="F24" s="11"/>
      <c r="G24" s="11"/>
      <c r="H24" s="11"/>
      <c r="I24" s="9" t="s">
        <v>30</v>
      </c>
      <c r="J24" s="12" t="s">
        <v>12</v>
      </c>
      <c r="K24" s="13">
        <v>200</v>
      </c>
      <c r="L24" s="8" t="s">
        <v>13</v>
      </c>
    </row>
    <row r="25" spans="1:12" ht="39.75" customHeight="1" x14ac:dyDescent="0.25">
      <c r="A25" s="8">
        <v>4</v>
      </c>
      <c r="B25" s="9" t="s">
        <v>70</v>
      </c>
      <c r="C25" s="52" t="s">
        <v>14</v>
      </c>
      <c r="D25" s="14">
        <f>52.1+0.8</f>
        <v>52.9</v>
      </c>
      <c r="E25" s="11"/>
      <c r="F25" s="11"/>
      <c r="G25" s="11"/>
      <c r="H25" s="11"/>
      <c r="I25" s="9" t="s">
        <v>86</v>
      </c>
      <c r="J25" s="8" t="s">
        <v>14</v>
      </c>
      <c r="K25" s="8">
        <v>0.8</v>
      </c>
      <c r="L25" s="59" t="s">
        <v>53</v>
      </c>
    </row>
    <row r="26" spans="1:12" ht="156" customHeight="1" x14ac:dyDescent="0.25">
      <c r="A26" s="85">
        <v>5</v>
      </c>
      <c r="B26" s="88" t="s">
        <v>114</v>
      </c>
      <c r="C26" s="85" t="s">
        <v>17</v>
      </c>
      <c r="D26" s="85">
        <v>3</v>
      </c>
      <c r="E26" s="9" t="s">
        <v>85</v>
      </c>
      <c r="F26" s="12" t="s">
        <v>12</v>
      </c>
      <c r="G26" s="8">
        <f>3.9*3</f>
        <v>11.7</v>
      </c>
      <c r="H26" s="18" t="s">
        <v>29</v>
      </c>
      <c r="I26" s="9" t="s">
        <v>85</v>
      </c>
      <c r="J26" s="12" t="s">
        <v>17</v>
      </c>
      <c r="K26" s="8">
        <v>3</v>
      </c>
      <c r="L26" s="8" t="s">
        <v>13</v>
      </c>
    </row>
    <row r="27" spans="1:12" ht="33.75" customHeight="1" x14ac:dyDescent="0.25">
      <c r="A27" s="87"/>
      <c r="B27" s="120"/>
      <c r="C27" s="87"/>
      <c r="D27" s="87"/>
      <c r="E27" s="9"/>
      <c r="F27" s="12"/>
      <c r="G27" s="8"/>
      <c r="H27" s="18"/>
      <c r="I27" s="9" t="s">
        <v>48</v>
      </c>
      <c r="J27" s="12" t="s">
        <v>17</v>
      </c>
      <c r="K27" s="8">
        <f>3*2</f>
        <v>6</v>
      </c>
      <c r="L27" s="8" t="s">
        <v>13</v>
      </c>
    </row>
    <row r="28" spans="1:12" ht="149.25" customHeight="1" x14ac:dyDescent="0.25">
      <c r="A28" s="85">
        <v>6</v>
      </c>
      <c r="B28" s="88" t="s">
        <v>115</v>
      </c>
      <c r="C28" s="85" t="s">
        <v>17</v>
      </c>
      <c r="D28" s="85">
        <v>3</v>
      </c>
      <c r="E28" s="17" t="s">
        <v>61</v>
      </c>
      <c r="F28" s="12" t="s">
        <v>12</v>
      </c>
      <c r="G28" s="8">
        <f>2.8*3</f>
        <v>8.3999999999999986</v>
      </c>
      <c r="H28" s="18" t="s">
        <v>29</v>
      </c>
      <c r="I28" s="9" t="s">
        <v>61</v>
      </c>
      <c r="J28" s="12" t="s">
        <v>17</v>
      </c>
      <c r="K28" s="8">
        <v>3</v>
      </c>
      <c r="L28" s="8" t="s">
        <v>13</v>
      </c>
    </row>
    <row r="29" spans="1:12" ht="36.75" customHeight="1" x14ac:dyDescent="0.25">
      <c r="A29" s="87"/>
      <c r="B29" s="120"/>
      <c r="C29" s="87"/>
      <c r="D29" s="87"/>
      <c r="E29" s="19"/>
      <c r="F29" s="49"/>
      <c r="G29" s="67"/>
      <c r="H29" s="20"/>
      <c r="I29" s="9" t="s">
        <v>55</v>
      </c>
      <c r="J29" s="12" t="s">
        <v>17</v>
      </c>
      <c r="K29" s="8">
        <f>3*2</f>
        <v>6</v>
      </c>
      <c r="L29" s="8" t="s">
        <v>13</v>
      </c>
    </row>
    <row r="30" spans="1:12" ht="57" customHeight="1" x14ac:dyDescent="0.25">
      <c r="A30" s="85">
        <v>7</v>
      </c>
      <c r="B30" s="88" t="s">
        <v>110</v>
      </c>
      <c r="C30" s="85" t="s">
        <v>15</v>
      </c>
      <c r="D30" s="85">
        <v>120</v>
      </c>
      <c r="E30" s="55"/>
      <c r="F30" s="55"/>
      <c r="G30" s="55"/>
      <c r="H30" s="55"/>
      <c r="I30" s="9" t="s">
        <v>56</v>
      </c>
      <c r="J30" s="12" t="s">
        <v>12</v>
      </c>
      <c r="K30" s="14">
        <v>21.6</v>
      </c>
      <c r="L30" s="8" t="s">
        <v>13</v>
      </c>
    </row>
    <row r="31" spans="1:12" ht="34.5" customHeight="1" x14ac:dyDescent="0.25">
      <c r="A31" s="86"/>
      <c r="B31" s="89"/>
      <c r="C31" s="86"/>
      <c r="D31" s="86"/>
      <c r="E31" s="16"/>
      <c r="F31" s="16"/>
      <c r="G31" s="16"/>
      <c r="H31" s="16"/>
      <c r="I31" s="53" t="s">
        <v>66</v>
      </c>
      <c r="J31" s="12" t="s">
        <v>14</v>
      </c>
      <c r="K31" s="50">
        <f>18.36/1000</f>
        <v>1.8359999999999998E-2</v>
      </c>
      <c r="L31" s="8" t="s">
        <v>13</v>
      </c>
    </row>
    <row r="32" spans="1:12" ht="29.25" customHeight="1" x14ac:dyDescent="0.25">
      <c r="A32" s="86"/>
      <c r="B32" s="89"/>
      <c r="C32" s="86"/>
      <c r="D32" s="86"/>
      <c r="E32" s="16"/>
      <c r="F32" s="16"/>
      <c r="G32" s="16"/>
      <c r="H32" s="16"/>
      <c r="I32" s="53" t="s">
        <v>67</v>
      </c>
      <c r="J32" s="12" t="s">
        <v>14</v>
      </c>
      <c r="K32" s="50">
        <f>12.25/1000</f>
        <v>1.225E-2</v>
      </c>
      <c r="L32" s="8" t="s">
        <v>13</v>
      </c>
    </row>
    <row r="33" spans="1:12" ht="49.5" customHeight="1" x14ac:dyDescent="0.25">
      <c r="A33" s="87"/>
      <c r="B33" s="90"/>
      <c r="C33" s="87"/>
      <c r="D33" s="87"/>
      <c r="E33" s="54" t="s">
        <v>89</v>
      </c>
      <c r="F33" s="12" t="s">
        <v>12</v>
      </c>
      <c r="G33" s="13">
        <f>21</f>
        <v>21</v>
      </c>
      <c r="H33" s="8" t="s">
        <v>39</v>
      </c>
      <c r="I33" s="53" t="s">
        <v>68</v>
      </c>
      <c r="J33" s="12" t="s">
        <v>12</v>
      </c>
      <c r="K33" s="13">
        <f>21</f>
        <v>21</v>
      </c>
      <c r="L33" s="8" t="s">
        <v>13</v>
      </c>
    </row>
    <row r="34" spans="1:12" ht="23.25" customHeight="1" x14ac:dyDescent="0.25">
      <c r="A34" s="8"/>
      <c r="B34" s="105" t="s">
        <v>57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7"/>
    </row>
    <row r="35" spans="1:12" ht="36.75" customHeight="1" x14ac:dyDescent="0.25">
      <c r="A35" s="85">
        <v>8</v>
      </c>
      <c r="B35" s="88" t="s">
        <v>32</v>
      </c>
      <c r="C35" s="85" t="s">
        <v>17</v>
      </c>
      <c r="D35" s="85">
        <v>3</v>
      </c>
      <c r="E35" s="85"/>
      <c r="F35" s="85"/>
      <c r="G35" s="85"/>
      <c r="H35" s="85"/>
      <c r="I35" s="17" t="s">
        <v>63</v>
      </c>
      <c r="J35" s="18" t="s">
        <v>12</v>
      </c>
      <c r="K35" s="18">
        <v>2.8</v>
      </c>
      <c r="L35" s="8" t="s">
        <v>13</v>
      </c>
    </row>
    <row r="36" spans="1:12" ht="28.5" customHeight="1" x14ac:dyDescent="0.25">
      <c r="A36" s="86"/>
      <c r="B36" s="89"/>
      <c r="C36" s="86"/>
      <c r="D36" s="86"/>
      <c r="E36" s="86"/>
      <c r="F36" s="86"/>
      <c r="G36" s="86"/>
      <c r="H36" s="86"/>
      <c r="I36" s="17" t="s">
        <v>64</v>
      </c>
      <c r="J36" s="18" t="s">
        <v>12</v>
      </c>
      <c r="K36" s="18">
        <v>1.4</v>
      </c>
      <c r="L36" s="8" t="s">
        <v>13</v>
      </c>
    </row>
    <row r="37" spans="1:12" ht="21.75" customHeight="1" x14ac:dyDescent="0.25">
      <c r="A37" s="87"/>
      <c r="B37" s="90"/>
      <c r="C37" s="87"/>
      <c r="D37" s="87"/>
      <c r="E37" s="87"/>
      <c r="F37" s="87"/>
      <c r="G37" s="87"/>
      <c r="H37" s="87"/>
      <c r="I37" s="17" t="s">
        <v>65</v>
      </c>
      <c r="J37" s="18" t="s">
        <v>12</v>
      </c>
      <c r="K37" s="18">
        <v>0.32</v>
      </c>
      <c r="L37" s="8" t="s">
        <v>13</v>
      </c>
    </row>
    <row r="38" spans="1:12" ht="81" customHeight="1" x14ac:dyDescent="0.25">
      <c r="A38" s="67">
        <v>9</v>
      </c>
      <c r="B38" s="69" t="s">
        <v>116</v>
      </c>
      <c r="C38" s="12" t="s">
        <v>17</v>
      </c>
      <c r="D38" s="13">
        <v>3</v>
      </c>
      <c r="E38" s="19"/>
      <c r="F38" s="20"/>
      <c r="G38" s="21"/>
      <c r="H38" s="20"/>
      <c r="I38" s="11"/>
      <c r="J38" s="11"/>
      <c r="K38" s="11"/>
      <c r="L38" s="11"/>
    </row>
    <row r="39" spans="1:12" ht="74.25" customHeight="1" x14ac:dyDescent="0.25">
      <c r="A39" s="67">
        <v>10</v>
      </c>
      <c r="B39" s="69" t="s">
        <v>117</v>
      </c>
      <c r="C39" s="12" t="s">
        <v>17</v>
      </c>
      <c r="D39" s="13">
        <v>3</v>
      </c>
      <c r="E39" s="19"/>
      <c r="F39" s="20"/>
      <c r="G39" s="21"/>
      <c r="H39" s="20"/>
      <c r="I39" s="11"/>
      <c r="J39" s="11"/>
      <c r="K39" s="11"/>
      <c r="L39" s="11"/>
    </row>
    <row r="40" spans="1:12" ht="45" customHeight="1" x14ac:dyDescent="0.25">
      <c r="A40" s="91">
        <v>11</v>
      </c>
      <c r="B40" s="94" t="s">
        <v>109</v>
      </c>
      <c r="C40" s="91" t="s">
        <v>15</v>
      </c>
      <c r="D40" s="91">
        <v>20.399999999999999</v>
      </c>
      <c r="E40" s="16"/>
      <c r="F40" s="16"/>
      <c r="G40" s="16"/>
      <c r="H40" s="16"/>
      <c r="I40" s="9" t="s">
        <v>40</v>
      </c>
      <c r="J40" s="12" t="s">
        <v>12</v>
      </c>
      <c r="K40" s="23">
        <v>0.14399999999999999</v>
      </c>
      <c r="L40" s="8" t="s">
        <v>13</v>
      </c>
    </row>
    <row r="41" spans="1:12" ht="47.25" customHeight="1" x14ac:dyDescent="0.25">
      <c r="A41" s="99"/>
      <c r="B41" s="100"/>
      <c r="C41" s="99"/>
      <c r="D41" s="99"/>
      <c r="E41" s="16"/>
      <c r="F41" s="16"/>
      <c r="G41" s="16"/>
      <c r="H41" s="16"/>
      <c r="I41" s="9" t="s">
        <v>41</v>
      </c>
      <c r="J41" s="12" t="s">
        <v>12</v>
      </c>
      <c r="K41" s="23">
        <v>0.14399999999999999</v>
      </c>
      <c r="L41" s="8" t="s">
        <v>13</v>
      </c>
    </row>
    <row r="42" spans="1:12" ht="48.75" customHeight="1" x14ac:dyDescent="0.25">
      <c r="A42" s="99"/>
      <c r="B42" s="100"/>
      <c r="C42" s="99"/>
      <c r="D42" s="99"/>
      <c r="E42" s="16"/>
      <c r="F42" s="16"/>
      <c r="G42" s="16"/>
      <c r="H42" s="16"/>
      <c r="I42" s="9" t="s">
        <v>42</v>
      </c>
      <c r="J42" s="12" t="s">
        <v>12</v>
      </c>
      <c r="K42" s="23">
        <v>0.14399999999999999</v>
      </c>
      <c r="L42" s="8" t="s">
        <v>13</v>
      </c>
    </row>
    <row r="43" spans="1:12" ht="47.25" customHeight="1" x14ac:dyDescent="0.25">
      <c r="A43" s="99"/>
      <c r="B43" s="100"/>
      <c r="C43" s="99"/>
      <c r="D43" s="99"/>
      <c r="E43" s="16"/>
      <c r="F43" s="16"/>
      <c r="G43" s="16"/>
      <c r="H43" s="16"/>
      <c r="I43" s="9" t="s">
        <v>43</v>
      </c>
      <c r="J43" s="12" t="s">
        <v>12</v>
      </c>
      <c r="K43" s="23">
        <v>3.24</v>
      </c>
      <c r="L43" s="8" t="s">
        <v>13</v>
      </c>
    </row>
    <row r="44" spans="1:12" ht="33.75" customHeight="1" x14ac:dyDescent="0.25">
      <c r="A44" s="92"/>
      <c r="B44" s="95"/>
      <c r="C44" s="92"/>
      <c r="D44" s="92"/>
      <c r="E44" s="16"/>
      <c r="F44" s="16"/>
      <c r="G44" s="16"/>
      <c r="H44" s="16"/>
      <c r="I44" s="53" t="s">
        <v>66</v>
      </c>
      <c r="J44" s="12" t="s">
        <v>14</v>
      </c>
      <c r="K44" s="50">
        <f>3.12/1000</f>
        <v>3.1199999999999999E-3</v>
      </c>
      <c r="L44" s="8" t="s">
        <v>13</v>
      </c>
    </row>
    <row r="45" spans="1:12" ht="18" customHeight="1" x14ac:dyDescent="0.25">
      <c r="A45" s="92"/>
      <c r="B45" s="95"/>
      <c r="C45" s="92"/>
      <c r="D45" s="92"/>
      <c r="E45" s="16"/>
      <c r="F45" s="16"/>
      <c r="G45" s="16"/>
      <c r="H45" s="16"/>
      <c r="I45" s="53" t="s">
        <v>67</v>
      </c>
      <c r="J45" s="12" t="s">
        <v>14</v>
      </c>
      <c r="K45" s="50">
        <f>2.1/1000</f>
        <v>2.1000000000000003E-3</v>
      </c>
      <c r="L45" s="8" t="s">
        <v>13</v>
      </c>
    </row>
    <row r="46" spans="1:12" ht="38.25" customHeight="1" x14ac:dyDescent="0.25">
      <c r="A46" s="93"/>
      <c r="B46" s="96"/>
      <c r="C46" s="93"/>
      <c r="D46" s="93"/>
      <c r="E46" s="54" t="s">
        <v>89</v>
      </c>
      <c r="F46" s="12" t="s">
        <v>12</v>
      </c>
      <c r="G46" s="23">
        <f>3.57</f>
        <v>3.57</v>
      </c>
      <c r="H46" s="8" t="s">
        <v>39</v>
      </c>
      <c r="I46" s="53" t="s">
        <v>68</v>
      </c>
      <c r="J46" s="12" t="s">
        <v>12</v>
      </c>
      <c r="K46" s="23">
        <f>3.57</f>
        <v>3.57</v>
      </c>
      <c r="L46" s="8" t="s">
        <v>13</v>
      </c>
    </row>
    <row r="47" spans="1:12" ht="23.25" customHeight="1" x14ac:dyDescent="0.25">
      <c r="A47" s="105" t="s">
        <v>80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7"/>
      <c r="L47" s="11"/>
    </row>
    <row r="48" spans="1:12" ht="21" customHeight="1" x14ac:dyDescent="0.25">
      <c r="A48" s="68">
        <v>12</v>
      </c>
      <c r="B48" s="70" t="s">
        <v>33</v>
      </c>
      <c r="C48" s="68" t="s">
        <v>17</v>
      </c>
      <c r="D48" s="68">
        <v>7</v>
      </c>
      <c r="E48" s="56"/>
      <c r="F48" s="56"/>
      <c r="G48" s="56"/>
      <c r="H48" s="56"/>
      <c r="I48" s="9"/>
      <c r="J48" s="12"/>
      <c r="K48" s="14"/>
      <c r="L48" s="8"/>
    </row>
    <row r="49" spans="1:12" ht="53.25" customHeight="1" x14ac:dyDescent="0.25">
      <c r="A49" s="85">
        <v>13</v>
      </c>
      <c r="B49" s="88" t="s">
        <v>34</v>
      </c>
      <c r="C49" s="85" t="s">
        <v>17</v>
      </c>
      <c r="D49" s="85">
        <v>7</v>
      </c>
      <c r="E49" s="9" t="s">
        <v>59</v>
      </c>
      <c r="F49" s="12" t="s">
        <v>12</v>
      </c>
      <c r="G49" s="14">
        <v>33</v>
      </c>
      <c r="H49" s="67" t="s">
        <v>22</v>
      </c>
      <c r="I49" s="9" t="s">
        <v>59</v>
      </c>
      <c r="J49" s="12" t="s">
        <v>12</v>
      </c>
      <c r="K49" s="14">
        <v>33</v>
      </c>
      <c r="L49" s="8" t="s">
        <v>13</v>
      </c>
    </row>
    <row r="50" spans="1:12" ht="52.5" customHeight="1" x14ac:dyDescent="0.25">
      <c r="A50" s="108"/>
      <c r="B50" s="103"/>
      <c r="C50" s="108"/>
      <c r="D50" s="108"/>
      <c r="E50" s="9" t="s">
        <v>60</v>
      </c>
      <c r="F50" s="12" t="s">
        <v>12</v>
      </c>
      <c r="G50" s="14">
        <v>17</v>
      </c>
      <c r="H50" s="67" t="s">
        <v>22</v>
      </c>
      <c r="I50" s="9" t="s">
        <v>60</v>
      </c>
      <c r="J50" s="12" t="s">
        <v>12</v>
      </c>
      <c r="K50" s="14">
        <v>17</v>
      </c>
      <c r="L50" s="8" t="s">
        <v>13</v>
      </c>
    </row>
    <row r="51" spans="1:12" ht="21.75" customHeight="1" x14ac:dyDescent="0.25">
      <c r="A51" s="105" t="s">
        <v>81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7"/>
      <c r="L51" s="11"/>
    </row>
    <row r="52" spans="1:12" ht="32.25" customHeight="1" x14ac:dyDescent="0.25">
      <c r="A52" s="85">
        <v>14</v>
      </c>
      <c r="B52" s="88" t="s">
        <v>35</v>
      </c>
      <c r="C52" s="85" t="s">
        <v>17</v>
      </c>
      <c r="D52" s="85">
        <v>6</v>
      </c>
      <c r="E52" s="85"/>
      <c r="F52" s="85"/>
      <c r="G52" s="85"/>
      <c r="H52" s="85"/>
      <c r="I52" s="17" t="s">
        <v>63</v>
      </c>
      <c r="J52" s="18" t="s">
        <v>12</v>
      </c>
      <c r="K52" s="18">
        <v>3</v>
      </c>
      <c r="L52" s="8" t="s">
        <v>13</v>
      </c>
    </row>
    <row r="53" spans="1:12" ht="22.5" customHeight="1" x14ac:dyDescent="0.25">
      <c r="A53" s="86"/>
      <c r="B53" s="89"/>
      <c r="C53" s="86"/>
      <c r="D53" s="86"/>
      <c r="E53" s="86"/>
      <c r="F53" s="86"/>
      <c r="G53" s="86"/>
      <c r="H53" s="86"/>
      <c r="I53" s="17" t="s">
        <v>64</v>
      </c>
      <c r="J53" s="18" t="s">
        <v>12</v>
      </c>
      <c r="K53" s="18">
        <v>1.3</v>
      </c>
      <c r="L53" s="8" t="s">
        <v>13</v>
      </c>
    </row>
    <row r="54" spans="1:12" ht="22.5" customHeight="1" x14ac:dyDescent="0.25">
      <c r="A54" s="87"/>
      <c r="B54" s="90"/>
      <c r="C54" s="87"/>
      <c r="D54" s="87"/>
      <c r="E54" s="87"/>
      <c r="F54" s="87"/>
      <c r="G54" s="87"/>
      <c r="H54" s="87"/>
      <c r="I54" s="17" t="s">
        <v>65</v>
      </c>
      <c r="J54" s="18" t="s">
        <v>12</v>
      </c>
      <c r="K54" s="18">
        <v>0.28000000000000003</v>
      </c>
      <c r="L54" s="8" t="s">
        <v>13</v>
      </c>
    </row>
    <row r="55" spans="1:12" ht="50.25" customHeight="1" x14ac:dyDescent="0.25">
      <c r="A55" s="85">
        <v>15</v>
      </c>
      <c r="B55" s="88" t="s">
        <v>36</v>
      </c>
      <c r="C55" s="85" t="s">
        <v>17</v>
      </c>
      <c r="D55" s="85">
        <v>6</v>
      </c>
      <c r="E55" s="9" t="s">
        <v>60</v>
      </c>
      <c r="F55" s="12" t="s">
        <v>12</v>
      </c>
      <c r="G55" s="14">
        <v>25</v>
      </c>
      <c r="H55" s="67" t="s">
        <v>22</v>
      </c>
      <c r="I55" s="9" t="s">
        <v>60</v>
      </c>
      <c r="J55" s="12" t="s">
        <v>12</v>
      </c>
      <c r="K55" s="14">
        <v>25</v>
      </c>
      <c r="L55" s="8" t="s">
        <v>13</v>
      </c>
    </row>
    <row r="56" spans="1:12" ht="50.25" customHeight="1" x14ac:dyDescent="0.25">
      <c r="A56" s="97"/>
      <c r="B56" s="98"/>
      <c r="C56" s="97"/>
      <c r="D56" s="97"/>
      <c r="E56" s="9" t="s">
        <v>59</v>
      </c>
      <c r="F56" s="12" t="s">
        <v>12</v>
      </c>
      <c r="G56" s="14">
        <v>30</v>
      </c>
      <c r="H56" s="67" t="s">
        <v>22</v>
      </c>
      <c r="I56" s="9" t="s">
        <v>59</v>
      </c>
      <c r="J56" s="12" t="s">
        <v>12</v>
      </c>
      <c r="K56" s="14">
        <v>30</v>
      </c>
      <c r="L56" s="8" t="s">
        <v>13</v>
      </c>
    </row>
    <row r="57" spans="1:12" ht="53.25" customHeight="1" x14ac:dyDescent="0.25">
      <c r="A57" s="108"/>
      <c r="B57" s="103"/>
      <c r="C57" s="108"/>
      <c r="D57" s="108"/>
      <c r="E57" s="9" t="s">
        <v>62</v>
      </c>
      <c r="F57" s="12" t="s">
        <v>12</v>
      </c>
      <c r="G57" s="14">
        <v>15</v>
      </c>
      <c r="H57" s="67" t="s">
        <v>22</v>
      </c>
      <c r="I57" s="9" t="s">
        <v>62</v>
      </c>
      <c r="J57" s="12" t="s">
        <v>12</v>
      </c>
      <c r="K57" s="14">
        <v>15</v>
      </c>
      <c r="L57" s="8" t="s">
        <v>13</v>
      </c>
    </row>
    <row r="58" spans="1:12" ht="54" customHeight="1" x14ac:dyDescent="0.25">
      <c r="A58" s="85">
        <v>16</v>
      </c>
      <c r="B58" s="88" t="s">
        <v>111</v>
      </c>
      <c r="C58" s="85" t="s">
        <v>15</v>
      </c>
      <c r="D58" s="85">
        <v>135.6</v>
      </c>
      <c r="E58" s="55"/>
      <c r="F58" s="55"/>
      <c r="G58" s="55"/>
      <c r="H58" s="55"/>
      <c r="I58" s="9" t="s">
        <v>43</v>
      </c>
      <c r="J58" s="12" t="s">
        <v>12</v>
      </c>
      <c r="K58" s="23">
        <v>24.41</v>
      </c>
      <c r="L58" s="8" t="s">
        <v>13</v>
      </c>
    </row>
    <row r="59" spans="1:12" ht="34.5" customHeight="1" x14ac:dyDescent="0.25">
      <c r="A59" s="86"/>
      <c r="B59" s="89"/>
      <c r="C59" s="86"/>
      <c r="D59" s="86"/>
      <c r="E59" s="16"/>
      <c r="F59" s="16"/>
      <c r="G59" s="16"/>
      <c r="H59" s="16"/>
      <c r="I59" s="53" t="s">
        <v>66</v>
      </c>
      <c r="J59" s="12" t="s">
        <v>14</v>
      </c>
      <c r="K59" s="51">
        <f>20.85/1000</f>
        <v>2.085E-2</v>
      </c>
      <c r="L59" s="8" t="s">
        <v>13</v>
      </c>
    </row>
    <row r="60" spans="1:12" ht="23.25" customHeight="1" x14ac:dyDescent="0.25">
      <c r="A60" s="86"/>
      <c r="B60" s="89"/>
      <c r="C60" s="86"/>
      <c r="D60" s="86"/>
      <c r="E60" s="16"/>
      <c r="F60" s="16"/>
      <c r="G60" s="16"/>
      <c r="H60" s="16"/>
      <c r="I60" s="53" t="s">
        <v>67</v>
      </c>
      <c r="J60" s="12" t="s">
        <v>14</v>
      </c>
      <c r="K60" s="51">
        <f>13.84/1000</f>
        <v>1.384E-2</v>
      </c>
      <c r="L60" s="8" t="s">
        <v>13</v>
      </c>
    </row>
    <row r="61" spans="1:12" ht="46.5" customHeight="1" x14ac:dyDescent="0.25">
      <c r="A61" s="87"/>
      <c r="B61" s="90"/>
      <c r="C61" s="87"/>
      <c r="D61" s="87"/>
      <c r="E61" s="54" t="s">
        <v>89</v>
      </c>
      <c r="F61" s="12" t="s">
        <v>12</v>
      </c>
      <c r="G61" s="23">
        <f>23.73</f>
        <v>23.73</v>
      </c>
      <c r="H61" s="8" t="s">
        <v>39</v>
      </c>
      <c r="I61" s="53" t="s">
        <v>68</v>
      </c>
      <c r="J61" s="12" t="s">
        <v>12</v>
      </c>
      <c r="K61" s="23">
        <f>23.73</f>
        <v>23.73</v>
      </c>
      <c r="L61" s="8" t="s">
        <v>13</v>
      </c>
    </row>
    <row r="62" spans="1:12" ht="114.75" customHeight="1" x14ac:dyDescent="0.25">
      <c r="A62" s="76">
        <v>17</v>
      </c>
      <c r="B62" s="77" t="s">
        <v>118</v>
      </c>
      <c r="C62" s="76" t="s">
        <v>17</v>
      </c>
      <c r="D62" s="76">
        <v>2</v>
      </c>
      <c r="E62" s="77" t="s">
        <v>99</v>
      </c>
      <c r="F62" s="76" t="s">
        <v>12</v>
      </c>
      <c r="G62" s="76">
        <f>2*4.5</f>
        <v>9</v>
      </c>
      <c r="H62" s="76" t="s">
        <v>29</v>
      </c>
      <c r="I62" s="77" t="s">
        <v>100</v>
      </c>
      <c r="J62" s="76" t="s">
        <v>17</v>
      </c>
      <c r="K62" s="76">
        <v>2</v>
      </c>
      <c r="L62" s="78" t="s">
        <v>53</v>
      </c>
    </row>
    <row r="63" spans="1:12" ht="154.5" customHeight="1" x14ac:dyDescent="0.25">
      <c r="A63" s="91">
        <v>18</v>
      </c>
      <c r="B63" s="94" t="s">
        <v>119</v>
      </c>
      <c r="C63" s="91" t="s">
        <v>17</v>
      </c>
      <c r="D63" s="91">
        <v>6</v>
      </c>
      <c r="E63" s="9" t="s">
        <v>101</v>
      </c>
      <c r="F63" s="12" t="s">
        <v>12</v>
      </c>
      <c r="G63" s="23">
        <f>6*0.9</f>
        <v>5.4</v>
      </c>
      <c r="H63" s="67" t="s">
        <v>29</v>
      </c>
      <c r="I63" s="9" t="s">
        <v>101</v>
      </c>
      <c r="J63" s="12" t="s">
        <v>17</v>
      </c>
      <c r="K63" s="13">
        <v>6</v>
      </c>
      <c r="L63" s="8" t="s">
        <v>13</v>
      </c>
    </row>
    <row r="64" spans="1:12" ht="42.75" customHeight="1" x14ac:dyDescent="0.25">
      <c r="A64" s="102"/>
      <c r="B64" s="104"/>
      <c r="C64" s="102"/>
      <c r="D64" s="102"/>
      <c r="E64" s="9" t="s">
        <v>58</v>
      </c>
      <c r="F64" s="12" t="s">
        <v>12</v>
      </c>
      <c r="G64" s="22">
        <f>6*2*0.009</f>
        <v>0.10799999999999998</v>
      </c>
      <c r="H64" s="8" t="s">
        <v>39</v>
      </c>
      <c r="I64" s="9" t="s">
        <v>58</v>
      </c>
      <c r="J64" s="12" t="s">
        <v>17</v>
      </c>
      <c r="K64" s="13">
        <f>6*2</f>
        <v>12</v>
      </c>
      <c r="L64" s="8" t="s">
        <v>13</v>
      </c>
    </row>
    <row r="65" spans="1:16" ht="144.75" customHeight="1" x14ac:dyDescent="0.25">
      <c r="A65" s="91">
        <v>19</v>
      </c>
      <c r="B65" s="94" t="s">
        <v>120</v>
      </c>
      <c r="C65" s="91" t="s">
        <v>17</v>
      </c>
      <c r="D65" s="91">
        <v>12</v>
      </c>
      <c r="E65" s="9" t="s">
        <v>102</v>
      </c>
      <c r="F65" s="12" t="s">
        <v>12</v>
      </c>
      <c r="G65" s="23">
        <f>12*2.8</f>
        <v>33.599999999999994</v>
      </c>
      <c r="H65" s="67" t="s">
        <v>29</v>
      </c>
      <c r="I65" s="9" t="s">
        <v>102</v>
      </c>
      <c r="J65" s="12" t="s">
        <v>17</v>
      </c>
      <c r="K65" s="13">
        <v>12</v>
      </c>
      <c r="L65" s="8" t="s">
        <v>13</v>
      </c>
    </row>
    <row r="66" spans="1:16" ht="40.5" customHeight="1" x14ac:dyDescent="0.25">
      <c r="A66" s="99"/>
      <c r="B66" s="100"/>
      <c r="C66" s="99"/>
      <c r="D66" s="99"/>
      <c r="E66" s="9" t="s">
        <v>55</v>
      </c>
      <c r="F66" s="12" t="s">
        <v>12</v>
      </c>
      <c r="G66" s="23">
        <f>12*2*0.013</f>
        <v>0.312</v>
      </c>
      <c r="H66" s="8" t="s">
        <v>39</v>
      </c>
      <c r="I66" s="9" t="s">
        <v>55</v>
      </c>
      <c r="J66" s="12" t="s">
        <v>17</v>
      </c>
      <c r="K66" s="13">
        <f>12*2</f>
        <v>24</v>
      </c>
      <c r="L66" s="8" t="s">
        <v>13</v>
      </c>
    </row>
    <row r="67" spans="1:16" ht="52.5" customHeight="1" x14ac:dyDescent="0.25">
      <c r="A67" s="101">
        <v>20</v>
      </c>
      <c r="B67" s="88" t="s">
        <v>121</v>
      </c>
      <c r="C67" s="101" t="s">
        <v>17</v>
      </c>
      <c r="D67" s="101">
        <v>6</v>
      </c>
      <c r="E67" s="9" t="s">
        <v>59</v>
      </c>
      <c r="F67" s="12" t="s">
        <v>12</v>
      </c>
      <c r="G67" s="14">
        <v>7</v>
      </c>
      <c r="H67" s="67" t="s">
        <v>22</v>
      </c>
      <c r="I67" s="9" t="s">
        <v>59</v>
      </c>
      <c r="J67" s="12" t="s">
        <v>12</v>
      </c>
      <c r="K67" s="14">
        <v>7</v>
      </c>
      <c r="L67" s="8" t="s">
        <v>13</v>
      </c>
    </row>
    <row r="68" spans="1:16" ht="53.25" customHeight="1" x14ac:dyDescent="0.25">
      <c r="A68" s="102"/>
      <c r="B68" s="103"/>
      <c r="C68" s="102"/>
      <c r="D68" s="102"/>
      <c r="E68" s="9" t="s">
        <v>60</v>
      </c>
      <c r="F68" s="12" t="s">
        <v>12</v>
      </c>
      <c r="G68" s="14">
        <v>4</v>
      </c>
      <c r="H68" s="67" t="s">
        <v>22</v>
      </c>
      <c r="I68" s="9" t="s">
        <v>60</v>
      </c>
      <c r="J68" s="12" t="s">
        <v>12</v>
      </c>
      <c r="K68" s="14">
        <v>4</v>
      </c>
      <c r="L68" s="8" t="s">
        <v>13</v>
      </c>
    </row>
    <row r="69" spans="1:16" ht="24" customHeight="1" x14ac:dyDescent="0.25">
      <c r="A69" s="105" t="s">
        <v>82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7"/>
      <c r="L69" s="11"/>
    </row>
    <row r="70" spans="1:16" ht="32.25" customHeight="1" x14ac:dyDescent="0.25">
      <c r="A70" s="85">
        <v>21</v>
      </c>
      <c r="B70" s="88" t="s">
        <v>37</v>
      </c>
      <c r="C70" s="85" t="s">
        <v>17</v>
      </c>
      <c r="D70" s="85">
        <v>6</v>
      </c>
      <c r="E70" s="85"/>
      <c r="F70" s="85"/>
      <c r="G70" s="85"/>
      <c r="H70" s="85"/>
      <c r="I70" s="17" t="s">
        <v>63</v>
      </c>
      <c r="J70" s="18" t="s">
        <v>12</v>
      </c>
      <c r="K70" s="18">
        <v>2.7</v>
      </c>
      <c r="L70" s="8" t="s">
        <v>13</v>
      </c>
    </row>
    <row r="71" spans="1:16" ht="32.25" customHeight="1" x14ac:dyDescent="0.25">
      <c r="A71" s="86"/>
      <c r="B71" s="89"/>
      <c r="C71" s="86"/>
      <c r="D71" s="86"/>
      <c r="E71" s="86"/>
      <c r="F71" s="86"/>
      <c r="G71" s="86"/>
      <c r="H71" s="86"/>
      <c r="I71" s="17" t="s">
        <v>64</v>
      </c>
      <c r="J71" s="18" t="s">
        <v>12</v>
      </c>
      <c r="K71" s="18">
        <v>1.2</v>
      </c>
      <c r="L71" s="8" t="s">
        <v>13</v>
      </c>
    </row>
    <row r="72" spans="1:16" ht="32.25" customHeight="1" x14ac:dyDescent="0.25">
      <c r="A72" s="87"/>
      <c r="B72" s="90"/>
      <c r="C72" s="87"/>
      <c r="D72" s="87"/>
      <c r="E72" s="87"/>
      <c r="F72" s="87"/>
      <c r="G72" s="87"/>
      <c r="H72" s="87"/>
      <c r="I72" s="17" t="s">
        <v>65</v>
      </c>
      <c r="J72" s="18" t="s">
        <v>12</v>
      </c>
      <c r="K72" s="18">
        <v>0.25</v>
      </c>
      <c r="L72" s="8" t="s">
        <v>13</v>
      </c>
    </row>
    <row r="73" spans="1:16" ht="50.25" customHeight="1" x14ac:dyDescent="0.25">
      <c r="A73" s="85">
        <v>22</v>
      </c>
      <c r="B73" s="88" t="s">
        <v>71</v>
      </c>
      <c r="C73" s="85" t="s">
        <v>17</v>
      </c>
      <c r="D73" s="85">
        <v>6</v>
      </c>
      <c r="E73" s="9" t="s">
        <v>59</v>
      </c>
      <c r="F73" s="12" t="s">
        <v>12</v>
      </c>
      <c r="G73" s="14">
        <v>25</v>
      </c>
      <c r="H73" s="67" t="s">
        <v>22</v>
      </c>
      <c r="I73" s="9" t="s">
        <v>59</v>
      </c>
      <c r="J73" s="12" t="s">
        <v>12</v>
      </c>
      <c r="K73" s="14">
        <v>25</v>
      </c>
      <c r="L73" s="8" t="s">
        <v>13</v>
      </c>
    </row>
    <row r="74" spans="1:16" ht="48.75" customHeight="1" x14ac:dyDescent="0.25">
      <c r="A74" s="97"/>
      <c r="B74" s="98"/>
      <c r="C74" s="97"/>
      <c r="D74" s="97"/>
      <c r="E74" s="9" t="s">
        <v>60</v>
      </c>
      <c r="F74" s="12" t="s">
        <v>12</v>
      </c>
      <c r="G74" s="14">
        <v>17</v>
      </c>
      <c r="H74" s="67" t="s">
        <v>22</v>
      </c>
      <c r="I74" s="9" t="s">
        <v>60</v>
      </c>
      <c r="J74" s="12" t="s">
        <v>12</v>
      </c>
      <c r="K74" s="14">
        <v>17</v>
      </c>
      <c r="L74" s="8" t="s">
        <v>13</v>
      </c>
    </row>
    <row r="75" spans="1:16" ht="47.25" customHeight="1" x14ac:dyDescent="0.25">
      <c r="A75" s="97"/>
      <c r="B75" s="98"/>
      <c r="C75" s="97"/>
      <c r="D75" s="97"/>
      <c r="E75" s="9" t="s">
        <v>62</v>
      </c>
      <c r="F75" s="12" t="s">
        <v>12</v>
      </c>
      <c r="G75" s="14">
        <v>25</v>
      </c>
      <c r="H75" s="8" t="s">
        <v>22</v>
      </c>
      <c r="I75" s="9" t="s">
        <v>62</v>
      </c>
      <c r="J75" s="12" t="s">
        <v>12</v>
      </c>
      <c r="K75" s="14">
        <v>25</v>
      </c>
      <c r="L75" s="8" t="s">
        <v>13</v>
      </c>
    </row>
    <row r="76" spans="1:16" ht="47.25" customHeight="1" x14ac:dyDescent="0.25">
      <c r="A76" s="87"/>
      <c r="B76" s="90"/>
      <c r="C76" s="87"/>
      <c r="D76" s="87"/>
      <c r="E76" s="9" t="s">
        <v>103</v>
      </c>
      <c r="F76" s="12" t="s">
        <v>12</v>
      </c>
      <c r="G76" s="13">
        <v>400</v>
      </c>
      <c r="H76" s="18" t="s">
        <v>22</v>
      </c>
      <c r="I76" s="9"/>
      <c r="J76" s="12"/>
      <c r="K76" s="14"/>
      <c r="L76" s="8"/>
    </row>
    <row r="77" spans="1:16" ht="66.75" customHeight="1" x14ac:dyDescent="0.25">
      <c r="A77" s="71">
        <v>23</v>
      </c>
      <c r="B77" s="73" t="s">
        <v>87</v>
      </c>
      <c r="C77" s="71" t="s">
        <v>14</v>
      </c>
      <c r="D77" s="62">
        <v>0.4</v>
      </c>
      <c r="E77" s="57"/>
      <c r="F77" s="57"/>
      <c r="G77" s="57"/>
      <c r="H77" s="57"/>
      <c r="I77" s="9"/>
      <c r="J77" s="12"/>
      <c r="K77" s="14"/>
      <c r="L77" s="8"/>
      <c r="N77" s="63" t="s">
        <v>104</v>
      </c>
      <c r="O77" s="64">
        <f>G76</f>
        <v>400</v>
      </c>
      <c r="P77" s="65"/>
    </row>
    <row r="78" spans="1:16" ht="84" customHeight="1" x14ac:dyDescent="0.25">
      <c r="A78" s="71">
        <v>24</v>
      </c>
      <c r="B78" s="73" t="s">
        <v>90</v>
      </c>
      <c r="C78" s="71" t="s">
        <v>14</v>
      </c>
      <c r="D78" s="71">
        <f>0.24+0.05</f>
        <v>0.28999999999999998</v>
      </c>
      <c r="E78" s="57"/>
      <c r="F78" s="57"/>
      <c r="G78" s="57"/>
      <c r="H78" s="57"/>
      <c r="I78" s="9"/>
      <c r="J78" s="12"/>
      <c r="K78" s="14"/>
      <c r="L78" s="8"/>
      <c r="N78" s="63" t="s">
        <v>88</v>
      </c>
      <c r="O78" s="64">
        <f>G49+G50+G55+G56+G57+G64+G66+G67+G68+G73+G74+G75+G87+G88</f>
        <v>240.42000000000002</v>
      </c>
      <c r="P78" s="65"/>
    </row>
    <row r="79" spans="1:16" ht="96.75" customHeight="1" x14ac:dyDescent="0.25">
      <c r="A79" s="71">
        <v>25</v>
      </c>
      <c r="B79" s="73" t="s">
        <v>95</v>
      </c>
      <c r="C79" s="71" t="s">
        <v>14</v>
      </c>
      <c r="D79" s="71">
        <f>0.4+0.29</f>
        <v>0.69</v>
      </c>
      <c r="E79" s="57"/>
      <c r="F79" s="57"/>
      <c r="G79" s="57"/>
      <c r="H79" s="57"/>
      <c r="I79" s="9"/>
      <c r="J79" s="12"/>
      <c r="K79" s="14"/>
      <c r="L79" s="8"/>
      <c r="N79" s="63" t="s">
        <v>105</v>
      </c>
      <c r="O79" s="64">
        <f>G33+G46+G61+G85+G96</f>
        <v>49.999999999999993</v>
      </c>
      <c r="P79" s="65"/>
    </row>
    <row r="80" spans="1:16" ht="56.25" customHeight="1" x14ac:dyDescent="0.25">
      <c r="A80" s="8">
        <v>26</v>
      </c>
      <c r="B80" s="9" t="s">
        <v>91</v>
      </c>
      <c r="C80" s="71" t="s">
        <v>14</v>
      </c>
      <c r="D80" s="23">
        <f>0.4+0.29</f>
        <v>0.69</v>
      </c>
      <c r="E80" s="9"/>
      <c r="F80" s="12"/>
      <c r="G80" s="13"/>
      <c r="H80" s="18"/>
      <c r="I80" s="9"/>
      <c r="J80" s="12"/>
      <c r="K80" s="14"/>
      <c r="L80" s="8"/>
      <c r="N80" s="66"/>
      <c r="O80" s="66"/>
      <c r="P80" s="66"/>
    </row>
    <row r="81" spans="1:17" ht="44.25" customHeight="1" x14ac:dyDescent="0.25">
      <c r="A81" s="8">
        <v>27</v>
      </c>
      <c r="B81" s="9" t="s">
        <v>72</v>
      </c>
      <c r="C81" s="12" t="s">
        <v>12</v>
      </c>
      <c r="D81" s="13">
        <v>400</v>
      </c>
      <c r="E81" s="9"/>
      <c r="F81" s="12"/>
      <c r="G81" s="14"/>
      <c r="H81" s="18"/>
      <c r="I81" s="9" t="s">
        <v>103</v>
      </c>
      <c r="J81" s="12" t="s">
        <v>12</v>
      </c>
      <c r="K81" s="13">
        <v>400</v>
      </c>
      <c r="L81" s="8" t="s">
        <v>13</v>
      </c>
      <c r="N81" s="63" t="s">
        <v>97</v>
      </c>
      <c r="O81" s="64">
        <f>G26+G28+G63+G65+G62</f>
        <v>68.099999999999994</v>
      </c>
      <c r="P81" s="65"/>
    </row>
    <row r="82" spans="1:17" ht="48.75" customHeight="1" x14ac:dyDescent="0.25">
      <c r="A82" s="91">
        <v>28</v>
      </c>
      <c r="B82" s="94" t="s">
        <v>112</v>
      </c>
      <c r="C82" s="91" t="s">
        <v>15</v>
      </c>
      <c r="D82" s="91">
        <v>8.1</v>
      </c>
      <c r="E82" s="55"/>
      <c r="F82" s="55"/>
      <c r="G82" s="55"/>
      <c r="H82" s="55"/>
      <c r="I82" s="9" t="s">
        <v>43</v>
      </c>
      <c r="J82" s="12" t="s">
        <v>12</v>
      </c>
      <c r="K82" s="23">
        <v>1.458</v>
      </c>
      <c r="L82" s="8" t="s">
        <v>13</v>
      </c>
      <c r="Q82" s="58"/>
    </row>
    <row r="83" spans="1:17" ht="33.75" customHeight="1" x14ac:dyDescent="0.25">
      <c r="A83" s="92"/>
      <c r="B83" s="95"/>
      <c r="C83" s="92"/>
      <c r="D83" s="92"/>
      <c r="E83" s="16"/>
      <c r="F83" s="16"/>
      <c r="G83" s="16"/>
      <c r="H83" s="16"/>
      <c r="I83" s="53" t="s">
        <v>66</v>
      </c>
      <c r="J83" s="12" t="s">
        <v>14</v>
      </c>
      <c r="K83" s="51">
        <f>1.24/1000</f>
        <v>1.24E-3</v>
      </c>
      <c r="L83" s="8" t="s">
        <v>13</v>
      </c>
      <c r="O83" s="58">
        <f>SUM(O77:O81)</f>
        <v>758.5200000000001</v>
      </c>
    </row>
    <row r="84" spans="1:17" ht="21" customHeight="1" x14ac:dyDescent="0.25">
      <c r="A84" s="92"/>
      <c r="B84" s="95"/>
      <c r="C84" s="92"/>
      <c r="D84" s="92"/>
      <c r="E84" s="16"/>
      <c r="F84" s="16"/>
      <c r="G84" s="16"/>
      <c r="H84" s="16"/>
      <c r="I84" s="53" t="s">
        <v>67</v>
      </c>
      <c r="J84" s="12" t="s">
        <v>14</v>
      </c>
      <c r="K84" s="50">
        <f>0.83/1000</f>
        <v>8.3000000000000001E-4</v>
      </c>
      <c r="L84" s="8" t="s">
        <v>13</v>
      </c>
      <c r="O84" s="61">
        <f>G26+G28+G33+G46+G49+G50+G55+G56+G57+G61+G62+G63+G64+G65+G66+G67+G68+G73+G74+G75+G76+G85+G87+G88+G96</f>
        <v>758.51999999999987</v>
      </c>
    </row>
    <row r="85" spans="1:17" ht="44.25" customHeight="1" x14ac:dyDescent="0.25">
      <c r="A85" s="93"/>
      <c r="B85" s="96"/>
      <c r="C85" s="93"/>
      <c r="D85" s="93"/>
      <c r="E85" s="54" t="s">
        <v>89</v>
      </c>
      <c r="F85" s="12" t="s">
        <v>12</v>
      </c>
      <c r="G85" s="8">
        <v>1.4</v>
      </c>
      <c r="H85" s="8" t="s">
        <v>39</v>
      </c>
      <c r="I85" s="53" t="s">
        <v>68</v>
      </c>
      <c r="J85" s="12" t="s">
        <v>12</v>
      </c>
      <c r="K85" s="14">
        <f>1.4</f>
        <v>1.4</v>
      </c>
      <c r="L85" s="8" t="s">
        <v>13</v>
      </c>
    </row>
    <row r="86" spans="1:17" s="25" customFormat="1" ht="22.5" customHeight="1" x14ac:dyDescent="0.25">
      <c r="A86" s="105" t="s">
        <v>83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7"/>
      <c r="L86" s="24"/>
    </row>
    <row r="87" spans="1:17" s="25" customFormat="1" ht="48" customHeight="1" x14ac:dyDescent="0.25">
      <c r="A87" s="85">
        <v>29</v>
      </c>
      <c r="B87" s="88" t="s">
        <v>106</v>
      </c>
      <c r="C87" s="85" t="s">
        <v>17</v>
      </c>
      <c r="D87" s="85">
        <v>1</v>
      </c>
      <c r="E87" s="9" t="s">
        <v>59</v>
      </c>
      <c r="F87" s="12" t="s">
        <v>12</v>
      </c>
      <c r="G87" s="14">
        <v>25</v>
      </c>
      <c r="H87" s="14" t="s">
        <v>22</v>
      </c>
      <c r="I87" s="9" t="s">
        <v>59</v>
      </c>
      <c r="J87" s="12" t="s">
        <v>12</v>
      </c>
      <c r="K87" s="14">
        <v>25</v>
      </c>
      <c r="L87" s="8" t="s">
        <v>13</v>
      </c>
    </row>
    <row r="88" spans="1:17" s="25" customFormat="1" ht="48.75" customHeight="1" x14ac:dyDescent="0.25">
      <c r="A88" s="97"/>
      <c r="B88" s="98"/>
      <c r="C88" s="97"/>
      <c r="D88" s="97"/>
      <c r="E88" s="9" t="s">
        <v>60</v>
      </c>
      <c r="F88" s="12" t="s">
        <v>12</v>
      </c>
      <c r="G88" s="14">
        <v>17</v>
      </c>
      <c r="H88" s="14" t="s">
        <v>22</v>
      </c>
      <c r="I88" s="9" t="s">
        <v>60</v>
      </c>
      <c r="J88" s="12" t="s">
        <v>12</v>
      </c>
      <c r="K88" s="14">
        <v>17</v>
      </c>
      <c r="L88" s="8" t="s">
        <v>13</v>
      </c>
    </row>
    <row r="89" spans="1:17" s="25" customFormat="1" ht="35.25" customHeight="1" x14ac:dyDescent="0.25">
      <c r="A89" s="86"/>
      <c r="B89" s="89"/>
      <c r="C89" s="86"/>
      <c r="D89" s="86"/>
      <c r="E89" s="71"/>
      <c r="F89" s="71"/>
      <c r="G89" s="71"/>
      <c r="H89" s="71"/>
      <c r="I89" s="17" t="s">
        <v>63</v>
      </c>
      <c r="J89" s="18" t="s">
        <v>12</v>
      </c>
      <c r="K89" s="18">
        <v>1.5</v>
      </c>
      <c r="L89" s="8" t="s">
        <v>13</v>
      </c>
    </row>
    <row r="90" spans="1:17" s="25" customFormat="1" ht="18.75" customHeight="1" x14ac:dyDescent="0.25">
      <c r="A90" s="86"/>
      <c r="B90" s="89"/>
      <c r="C90" s="86"/>
      <c r="D90" s="86"/>
      <c r="E90" s="71"/>
      <c r="F90" s="71"/>
      <c r="G90" s="71"/>
      <c r="H90" s="71"/>
      <c r="I90" s="17" t="s">
        <v>64</v>
      </c>
      <c r="J90" s="18" t="s">
        <v>12</v>
      </c>
      <c r="K90" s="18">
        <v>1.1000000000000001</v>
      </c>
      <c r="L90" s="8" t="s">
        <v>13</v>
      </c>
    </row>
    <row r="91" spans="1:17" s="25" customFormat="1" ht="18.75" customHeight="1" x14ac:dyDescent="0.25">
      <c r="A91" s="87"/>
      <c r="B91" s="90"/>
      <c r="C91" s="87"/>
      <c r="D91" s="87"/>
      <c r="E91" s="71"/>
      <c r="F91" s="71"/>
      <c r="G91" s="71"/>
      <c r="H91" s="71"/>
      <c r="I91" s="17" t="s">
        <v>65</v>
      </c>
      <c r="J91" s="18" t="s">
        <v>12</v>
      </c>
      <c r="K91" s="18">
        <v>0.15</v>
      </c>
      <c r="L91" s="8" t="s">
        <v>13</v>
      </c>
    </row>
    <row r="92" spans="1:17" s="25" customFormat="1" ht="20.25" customHeight="1" x14ac:dyDescent="0.25">
      <c r="A92" s="105" t="s">
        <v>84</v>
      </c>
      <c r="B92" s="106"/>
      <c r="C92" s="106"/>
      <c r="D92" s="106"/>
      <c r="E92" s="106"/>
      <c r="F92" s="106"/>
      <c r="G92" s="106"/>
      <c r="H92" s="106"/>
      <c r="I92" s="106"/>
      <c r="J92" s="106"/>
      <c r="K92" s="107"/>
      <c r="L92" s="24"/>
    </row>
    <row r="93" spans="1:17" s="25" customFormat="1" ht="48.75" customHeight="1" x14ac:dyDescent="0.25">
      <c r="A93" s="85">
        <v>30</v>
      </c>
      <c r="B93" s="88" t="s">
        <v>113</v>
      </c>
      <c r="C93" s="85" t="s">
        <v>15</v>
      </c>
      <c r="D93" s="85">
        <v>1.71</v>
      </c>
      <c r="E93" s="55"/>
      <c r="F93" s="55"/>
      <c r="G93" s="55"/>
      <c r="H93" s="55"/>
      <c r="I93" s="9" t="s">
        <v>43</v>
      </c>
      <c r="J93" s="12" t="s">
        <v>12</v>
      </c>
      <c r="K93" s="23">
        <v>0.31</v>
      </c>
      <c r="L93" s="8" t="s">
        <v>13</v>
      </c>
    </row>
    <row r="94" spans="1:17" s="25" customFormat="1" ht="33.75" customHeight="1" x14ac:dyDescent="0.25">
      <c r="A94" s="86"/>
      <c r="B94" s="89"/>
      <c r="C94" s="86"/>
      <c r="D94" s="86"/>
      <c r="E94" s="16"/>
      <c r="F94" s="16"/>
      <c r="G94" s="16"/>
      <c r="H94" s="16"/>
      <c r="I94" s="53" t="s">
        <v>66</v>
      </c>
      <c r="J94" s="12" t="s">
        <v>14</v>
      </c>
      <c r="K94" s="51">
        <f>0.26/1000</f>
        <v>2.6000000000000003E-4</v>
      </c>
      <c r="L94" s="8" t="s">
        <v>13</v>
      </c>
    </row>
    <row r="95" spans="1:17" s="25" customFormat="1" ht="21" customHeight="1" x14ac:dyDescent="0.25">
      <c r="A95" s="86"/>
      <c r="B95" s="89"/>
      <c r="C95" s="86"/>
      <c r="D95" s="86"/>
      <c r="E95" s="16"/>
      <c r="F95" s="16"/>
      <c r="G95" s="16"/>
      <c r="H95" s="16"/>
      <c r="I95" s="53" t="s">
        <v>67</v>
      </c>
      <c r="J95" s="12" t="s">
        <v>14</v>
      </c>
      <c r="K95" s="51">
        <f>0.176/1000</f>
        <v>1.76E-4</v>
      </c>
      <c r="L95" s="8" t="s">
        <v>13</v>
      </c>
    </row>
    <row r="96" spans="1:17" s="25" customFormat="1" ht="37.5" customHeight="1" x14ac:dyDescent="0.25">
      <c r="A96" s="87"/>
      <c r="B96" s="90"/>
      <c r="C96" s="87"/>
      <c r="D96" s="87"/>
      <c r="E96" s="54" t="s">
        <v>89</v>
      </c>
      <c r="F96" s="12" t="s">
        <v>12</v>
      </c>
      <c r="G96" s="14">
        <f>0.3</f>
        <v>0.3</v>
      </c>
      <c r="H96" s="8" t="s">
        <v>39</v>
      </c>
      <c r="I96" s="53" t="s">
        <v>68</v>
      </c>
      <c r="J96" s="12" t="s">
        <v>12</v>
      </c>
      <c r="K96" s="14">
        <f>0.3</f>
        <v>0.3</v>
      </c>
      <c r="L96" s="8" t="s">
        <v>13</v>
      </c>
      <c r="N96" s="60"/>
    </row>
    <row r="97" spans="1:13" s="25" customFormat="1" ht="38.25" customHeight="1" x14ac:dyDescent="0.25">
      <c r="A97" s="8">
        <v>31</v>
      </c>
      <c r="B97" s="9" t="s">
        <v>38</v>
      </c>
      <c r="C97" s="12" t="s">
        <v>18</v>
      </c>
      <c r="D97" s="48">
        <v>4</v>
      </c>
      <c r="E97" s="11"/>
      <c r="F97" s="11"/>
      <c r="G97" s="11"/>
      <c r="H97" s="11"/>
      <c r="I97" s="11"/>
      <c r="J97" s="11"/>
      <c r="K97" s="11"/>
      <c r="L97" s="11"/>
    </row>
    <row r="98" spans="1:13" ht="25.5" customHeight="1" x14ac:dyDescent="0.25">
      <c r="A98" s="8">
        <v>32</v>
      </c>
      <c r="B98" s="9" t="s">
        <v>108</v>
      </c>
      <c r="C98" s="12" t="s">
        <v>14</v>
      </c>
      <c r="D98" s="23">
        <v>0.37</v>
      </c>
      <c r="E98" s="11"/>
      <c r="F98" s="11"/>
      <c r="G98" s="11"/>
      <c r="H98" s="11"/>
      <c r="I98" s="9"/>
      <c r="J98" s="16"/>
      <c r="K98" s="16"/>
      <c r="L98" s="15"/>
    </row>
    <row r="99" spans="1:13" ht="41.25" customHeight="1" x14ac:dyDescent="0.25">
      <c r="A99" s="8">
        <v>33</v>
      </c>
      <c r="B99" s="9" t="s">
        <v>75</v>
      </c>
      <c r="C99" s="12" t="s">
        <v>73</v>
      </c>
      <c r="D99" s="14">
        <f>6*8</f>
        <v>48</v>
      </c>
      <c r="E99" s="11"/>
      <c r="F99" s="11"/>
      <c r="G99" s="11"/>
      <c r="H99" s="11"/>
      <c r="I99" s="9"/>
      <c r="J99" s="16"/>
      <c r="K99" s="16"/>
      <c r="L99" s="15"/>
    </row>
    <row r="100" spans="1:13" ht="42.75" customHeight="1" x14ac:dyDescent="0.25">
      <c r="A100" s="8">
        <v>34</v>
      </c>
      <c r="B100" s="9" t="s">
        <v>76</v>
      </c>
      <c r="C100" s="12" t="s">
        <v>73</v>
      </c>
      <c r="D100" s="14">
        <f>3*8</f>
        <v>24</v>
      </c>
      <c r="E100" s="11"/>
      <c r="F100" s="11"/>
      <c r="G100" s="11"/>
      <c r="H100" s="11"/>
      <c r="I100" s="9"/>
      <c r="J100" s="16"/>
      <c r="K100" s="16"/>
      <c r="L100" s="15"/>
    </row>
    <row r="101" spans="1:13" ht="52.5" customHeight="1" x14ac:dyDescent="0.25">
      <c r="A101" s="8">
        <v>35</v>
      </c>
      <c r="B101" s="9" t="s">
        <v>122</v>
      </c>
      <c r="C101" s="12" t="s">
        <v>74</v>
      </c>
      <c r="D101" s="14">
        <f>2*18</f>
        <v>36</v>
      </c>
      <c r="E101" s="11"/>
      <c r="F101" s="11"/>
      <c r="G101" s="11"/>
      <c r="H101" s="11"/>
      <c r="I101" s="9"/>
      <c r="J101" s="16"/>
      <c r="K101" s="16"/>
      <c r="L101" s="15"/>
    </row>
    <row r="102" spans="1:13" ht="42" customHeight="1" x14ac:dyDescent="0.25">
      <c r="A102" s="8">
        <v>36</v>
      </c>
      <c r="B102" s="9" t="s">
        <v>93</v>
      </c>
      <c r="C102" s="12" t="s">
        <v>74</v>
      </c>
      <c r="D102" s="14">
        <f t="shared" ref="D102:D103" si="0">2*18</f>
        <v>36</v>
      </c>
      <c r="E102" s="11"/>
      <c r="F102" s="11"/>
      <c r="G102" s="11"/>
      <c r="H102" s="11"/>
      <c r="I102" s="9"/>
      <c r="J102" s="16"/>
      <c r="K102" s="16"/>
      <c r="L102" s="15"/>
    </row>
    <row r="103" spans="1:13" ht="42.75" customHeight="1" x14ac:dyDescent="0.25">
      <c r="A103" s="8">
        <v>37</v>
      </c>
      <c r="B103" s="9" t="s">
        <v>94</v>
      </c>
      <c r="C103" s="12" t="s">
        <v>74</v>
      </c>
      <c r="D103" s="14">
        <f t="shared" si="0"/>
        <v>36</v>
      </c>
      <c r="E103" s="11"/>
      <c r="F103" s="11"/>
      <c r="G103" s="11"/>
      <c r="H103" s="11"/>
      <c r="I103" s="9"/>
      <c r="J103" s="16"/>
      <c r="K103" s="16"/>
      <c r="L103" s="15"/>
    </row>
    <row r="104" spans="1:13" ht="15.75" customHeight="1" x14ac:dyDescent="0.25">
      <c r="A104" s="26"/>
      <c r="B104" s="27" t="s">
        <v>46</v>
      </c>
      <c r="C104" s="28"/>
      <c r="D104" s="29"/>
      <c r="E104" s="30"/>
      <c r="F104" s="30"/>
      <c r="G104" s="30"/>
      <c r="H104" s="30"/>
      <c r="I104" s="31"/>
      <c r="J104" s="28"/>
      <c r="K104" s="28"/>
      <c r="L104" s="26"/>
    </row>
    <row r="105" spans="1:13" ht="18" customHeight="1" x14ac:dyDescent="0.25">
      <c r="A105" s="32"/>
      <c r="B105" s="111" t="s">
        <v>96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33"/>
    </row>
    <row r="106" spans="1:13" ht="32.25" customHeight="1" x14ac:dyDescent="0.25">
      <c r="A106" s="32"/>
      <c r="B106" s="112" t="s">
        <v>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33"/>
    </row>
    <row r="107" spans="1:13" s="36" customFormat="1" ht="26.25" customHeight="1" x14ac:dyDescent="0.25">
      <c r="A107" s="34"/>
      <c r="B107" s="35" t="s">
        <v>78</v>
      </c>
      <c r="C107" s="35"/>
      <c r="D107" s="35"/>
      <c r="E107" s="35" t="s">
        <v>77</v>
      </c>
      <c r="I107" s="35"/>
      <c r="M107" s="37"/>
    </row>
    <row r="108" spans="1:13" s="36" customFormat="1" ht="15.75" customHeight="1" x14ac:dyDescent="0.25">
      <c r="A108" s="34"/>
      <c r="B108" s="36" t="s">
        <v>45</v>
      </c>
      <c r="M108" s="37"/>
    </row>
    <row r="109" spans="1:13" s="36" customFormat="1" ht="21" customHeight="1" x14ac:dyDescent="0.25">
      <c r="A109" s="38"/>
      <c r="C109" s="39"/>
      <c r="D109" s="39"/>
      <c r="E109" s="39" t="s">
        <v>23</v>
      </c>
      <c r="H109" s="2"/>
      <c r="I109" s="109" t="s">
        <v>24</v>
      </c>
      <c r="J109" s="110"/>
      <c r="K109" s="40" t="s">
        <v>25</v>
      </c>
      <c r="L109" s="39"/>
      <c r="M109" s="72"/>
    </row>
    <row r="110" spans="1:13" s="36" customFormat="1" ht="16.5" customHeight="1" x14ac:dyDescent="0.25">
      <c r="A110" s="41"/>
      <c r="B110" s="79" t="s">
        <v>98</v>
      </c>
      <c r="D110" s="42"/>
      <c r="E110" s="43"/>
      <c r="I110" s="39"/>
      <c r="J110" s="39"/>
      <c r="K110" s="44"/>
      <c r="L110" s="39"/>
      <c r="M110" s="72"/>
    </row>
    <row r="111" spans="1:13" s="36" customFormat="1" ht="20.25" customHeight="1" x14ac:dyDescent="0.25">
      <c r="A111" s="45"/>
      <c r="B111" s="79"/>
      <c r="D111" s="39"/>
      <c r="E111" s="36" t="s">
        <v>27</v>
      </c>
      <c r="G111" s="43"/>
      <c r="I111" s="109" t="s">
        <v>24</v>
      </c>
      <c r="J111" s="110"/>
      <c r="K111" s="44" t="s">
        <v>28</v>
      </c>
      <c r="L111" s="39"/>
      <c r="M111" s="72"/>
    </row>
    <row r="112" spans="1:13" s="36" customFormat="1" ht="16.5" hidden="1" customHeight="1" x14ac:dyDescent="0.25">
      <c r="A112" s="45"/>
      <c r="B112" s="79"/>
      <c r="D112" s="39"/>
      <c r="E112" s="46"/>
      <c r="F112" s="39"/>
      <c r="G112" s="43"/>
      <c r="H112" s="45"/>
      <c r="I112" s="39"/>
      <c r="J112" s="39"/>
      <c r="K112" s="39"/>
      <c r="M112" s="72"/>
    </row>
    <row r="113" spans="1:13" s="36" customFormat="1" ht="29.25" customHeight="1" x14ac:dyDescent="0.25">
      <c r="A113" s="45"/>
      <c r="B113" s="80" t="s">
        <v>26</v>
      </c>
      <c r="D113" s="39"/>
      <c r="E113" s="118" t="s">
        <v>44</v>
      </c>
      <c r="F113" s="119"/>
      <c r="G113" s="119"/>
      <c r="H113" s="119"/>
      <c r="I113" s="109" t="s">
        <v>24</v>
      </c>
      <c r="J113" s="109"/>
      <c r="K113" s="39" t="s">
        <v>16</v>
      </c>
      <c r="L113" s="39"/>
      <c r="M113" s="72"/>
    </row>
    <row r="114" spans="1:13" s="36" customFormat="1" x14ac:dyDescent="0.25">
      <c r="A114" s="45"/>
      <c r="B114" s="81"/>
      <c r="C114" s="47"/>
      <c r="D114" s="39"/>
      <c r="E114" s="39"/>
      <c r="F114" s="39"/>
      <c r="G114" s="43"/>
      <c r="H114" s="45"/>
      <c r="I114" s="39"/>
      <c r="J114" s="39"/>
      <c r="K114" s="39"/>
      <c r="M114" s="72"/>
    </row>
    <row r="115" spans="1:13" x14ac:dyDescent="0.25">
      <c r="B115" s="82"/>
    </row>
    <row r="116" spans="1:13" x14ac:dyDescent="0.25">
      <c r="B116" s="83" t="s">
        <v>49</v>
      </c>
    </row>
    <row r="117" spans="1:13" x14ac:dyDescent="0.25">
      <c r="B117" s="82"/>
    </row>
    <row r="118" spans="1:13" x14ac:dyDescent="0.25">
      <c r="B118" s="82"/>
    </row>
    <row r="119" spans="1:13" x14ac:dyDescent="0.25">
      <c r="B119" s="82"/>
    </row>
  </sheetData>
  <autoFilter ref="A18:L111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104">
    <mergeCell ref="I5:L5"/>
    <mergeCell ref="I6:L6"/>
    <mergeCell ref="I7:L7"/>
    <mergeCell ref="A73:A76"/>
    <mergeCell ref="B73:B76"/>
    <mergeCell ref="C73:C76"/>
    <mergeCell ref="D73:D76"/>
    <mergeCell ref="I113:J113"/>
    <mergeCell ref="D55:D57"/>
    <mergeCell ref="A86:K86"/>
    <mergeCell ref="E113:H113"/>
    <mergeCell ref="B26:B27"/>
    <mergeCell ref="C26:C27"/>
    <mergeCell ref="D26:D27"/>
    <mergeCell ref="A28:A29"/>
    <mergeCell ref="B28:B29"/>
    <mergeCell ref="C28:C29"/>
    <mergeCell ref="D28:D29"/>
    <mergeCell ref="A30:A33"/>
    <mergeCell ref="B30:B33"/>
    <mergeCell ref="C30:C33"/>
    <mergeCell ref="D30:D33"/>
    <mergeCell ref="C55:C57"/>
    <mergeCell ref="A55:A57"/>
    <mergeCell ref="B55:B57"/>
    <mergeCell ref="A47:K47"/>
    <mergeCell ref="A92:K92"/>
    <mergeCell ref="A51:K51"/>
    <mergeCell ref="A49:A50"/>
    <mergeCell ref="I109:J109"/>
    <mergeCell ref="I111:J111"/>
    <mergeCell ref="A69:K69"/>
    <mergeCell ref="B105:K105"/>
    <mergeCell ref="B106:K106"/>
    <mergeCell ref="A14:L14"/>
    <mergeCell ref="A15:L15"/>
    <mergeCell ref="A16:L16"/>
    <mergeCell ref="A18:A19"/>
    <mergeCell ref="B18:B19"/>
    <mergeCell ref="C18:D18"/>
    <mergeCell ref="E18:H18"/>
    <mergeCell ref="I18:L18"/>
    <mergeCell ref="C49:C50"/>
    <mergeCell ref="D49:D50"/>
    <mergeCell ref="B21:L21"/>
    <mergeCell ref="B34:L34"/>
    <mergeCell ref="B49:B50"/>
    <mergeCell ref="A26:A27"/>
    <mergeCell ref="A35:A37"/>
    <mergeCell ref="B35:B37"/>
    <mergeCell ref="C35:C37"/>
    <mergeCell ref="D35:D37"/>
    <mergeCell ref="E35:E37"/>
    <mergeCell ref="F35:F37"/>
    <mergeCell ref="G35:G37"/>
    <mergeCell ref="H35:H37"/>
    <mergeCell ref="A40:A46"/>
    <mergeCell ref="B40:B46"/>
    <mergeCell ref="C40:C46"/>
    <mergeCell ref="D40:D46"/>
    <mergeCell ref="F52:F54"/>
    <mergeCell ref="G52:G54"/>
    <mergeCell ref="H52:H54"/>
    <mergeCell ref="A52:A54"/>
    <mergeCell ref="B52:B54"/>
    <mergeCell ref="C52:C54"/>
    <mergeCell ref="D52:D54"/>
    <mergeCell ref="E52:E54"/>
    <mergeCell ref="A63:A64"/>
    <mergeCell ref="A70:A72"/>
    <mergeCell ref="B70:B72"/>
    <mergeCell ref="C70:C72"/>
    <mergeCell ref="D70:D72"/>
    <mergeCell ref="E70:E72"/>
    <mergeCell ref="F70:F72"/>
    <mergeCell ref="G70:G72"/>
    <mergeCell ref="H70:H72"/>
    <mergeCell ref="B63:B64"/>
    <mergeCell ref="C63:C64"/>
    <mergeCell ref="D63:D64"/>
    <mergeCell ref="A93:A96"/>
    <mergeCell ref="B93:B96"/>
    <mergeCell ref="C93:C96"/>
    <mergeCell ref="D93:D96"/>
    <mergeCell ref="A58:A61"/>
    <mergeCell ref="B58:B61"/>
    <mergeCell ref="C58:C61"/>
    <mergeCell ref="D58:D61"/>
    <mergeCell ref="A82:A85"/>
    <mergeCell ref="B82:B85"/>
    <mergeCell ref="C82:C85"/>
    <mergeCell ref="D82:D85"/>
    <mergeCell ref="A87:A91"/>
    <mergeCell ref="B87:B91"/>
    <mergeCell ref="C87:C91"/>
    <mergeCell ref="D87:D91"/>
    <mergeCell ref="A65:A66"/>
    <mergeCell ref="B65:B66"/>
    <mergeCell ref="C65:C66"/>
    <mergeCell ref="D65:D66"/>
    <mergeCell ref="A67:A68"/>
    <mergeCell ref="B67:B68"/>
    <mergeCell ref="C67:C68"/>
    <mergeCell ref="D67:D68"/>
  </mergeCells>
  <phoneticPr fontId="20" type="noConversion"/>
  <pageMargins left="0.31496062992125984" right="0.15748031496062992" top="0.27559055118110237" bottom="0.31496062992125984" header="0.15748031496062992" footer="0.15748031496062992"/>
  <pageSetup paperSize="9" scale="67" orientation="landscape" r:id="rId1"/>
  <headerFooter>
    <oddFooter>Страница  &amp;P из &amp;N</oddFooter>
  </headerFooter>
  <rowBreaks count="3" manualBreakCount="3">
    <brk id="27" max="11" man="1"/>
    <brk id="44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Bozhedomov Vitaliy</dc:creator>
  <cp:lastModifiedBy>admins</cp:lastModifiedBy>
  <cp:lastPrinted>2026-06-09T06:44:28Z</cp:lastPrinted>
  <dcterms:created xsi:type="dcterms:W3CDTF">2022-09-20T04:46:58Z</dcterms:created>
  <dcterms:modified xsi:type="dcterms:W3CDTF">2026-06-10T06:46:21Z</dcterms:modified>
</cp:coreProperties>
</file>